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3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30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850" yWindow="-105" windowWidth="4770" windowHeight="6855"/>
  </bookViews>
  <sheets>
    <sheet name="анализ исп МП за 2024" sheetId="1" r:id="rId1"/>
  </sheets>
  <definedNames>
    <definedName name="Z_01B043F7_C61B_45A6_93BE_A6EF21ED1A8B_.wvu.PrintArea" localSheetId="0" hidden="1">'анализ исп МП за 2024'!$A$1:$I$32</definedName>
    <definedName name="Z_26B7BC3F_DD4F_42BA_A038_E903BC73015B_.wvu.PrintArea" localSheetId="0" hidden="1">'анализ исп МП за 2024'!$A$1:$I$32</definedName>
    <definedName name="Z_B88692C3_A916_408D_B925_990E9058CEED_.wvu.PrintArea" localSheetId="0" hidden="1">'анализ исп МП за 2024'!$A$1:$I$32</definedName>
    <definedName name="Z_C3899BE2_C109_464F_9DE2_3238076C8CC9_.wvu.PrintArea" localSheetId="0" hidden="1">'анализ исп МП за 2024'!$A$1:$I$32</definedName>
    <definedName name="Z_CB438575_142D_4B4E_B644_D7DCA6724818_.wvu.PrintArea" localSheetId="0" hidden="1">'анализ исп МП за 2024'!$A$1:$I$32</definedName>
    <definedName name="Z_CFE741EE_963F_4971_9B19_9E445B9645EA_.wvu.PrintArea" localSheetId="0" hidden="1">'анализ исп МП за 2024'!$A$1:$I$32</definedName>
    <definedName name="Z_E091FB43_4E46_4DCF_9171_60ACCF2750C8_.wvu.PrintArea" localSheetId="0" hidden="1">'анализ исп МП за 2024'!$A$1:$I$32</definedName>
    <definedName name="_xlnm.Print_Area" localSheetId="0">'анализ исп МП за 2024'!$A$1:$I$32</definedName>
  </definedNames>
  <calcPr calcId="145621"/>
  <customWorkbookViews>
    <customWorkbookView name="022217 - Личное представление" guid="{CB438575-142D-4B4E-B644-D7DCA6724818}" mergeInterval="0" personalView="1" maximized="1" windowWidth="1916" windowHeight="788" activeSheetId="1"/>
    <customWorkbookView name="022213 - Личное представление" guid="{B88692C3-A916-408D-B925-990E9058CEED}" mergeInterval="0" personalView="1" maximized="1" windowWidth="1916" windowHeight="834" activeSheetId="1"/>
    <customWorkbookView name="022210 - Личное представление" guid="{E091FB43-4E46-4DCF-9171-60ACCF2750C8}" mergeInterval="0" personalView="1" maximized="1" windowWidth="1916" windowHeight="902" activeSheetId="1"/>
    <customWorkbookView name="022222 - Личное представление" guid="{C3899BE2-C109-464F-9DE2-3238076C8CC9}" mergeInterval="0" personalView="1" maximized="1" windowWidth="1916" windowHeight="854" activeSheetId="1"/>
    <customWorkbookView name="022211 - Личное представление" guid="{01B043F7-C61B-45A6-93BE-A6EF21ED1A8B}" mergeInterval="0" personalView="1" maximized="1" windowWidth="1916" windowHeight="781" activeSheetId="1"/>
    <customWorkbookView name="022211 - Личное представление (2)" guid="{26B7BC3F-DD4F-42BA-A038-E903BC73015B}" mergeInterval="0" personalView="1" maximized="1" windowWidth="1283" windowHeight="529" activeSheetId="1"/>
    <customWorkbookView name="022202 - Личное представление" guid="{CFE741EE-963F-4971-9B19-9E445B9645EA}" mergeInterval="0" personalView="1" maximized="1" windowWidth="1916" windowHeight="854" activeSheetId="1"/>
  </customWorkbookViews>
</workbook>
</file>

<file path=xl/calcChain.xml><?xml version="1.0" encoding="utf-8"?>
<calcChain xmlns="http://schemas.openxmlformats.org/spreadsheetml/2006/main">
  <c r="F20" i="1" l="1"/>
  <c r="E32" i="1" l="1"/>
  <c r="F31" i="1"/>
  <c r="G31" i="1"/>
  <c r="D32" i="1"/>
  <c r="C32" i="1"/>
  <c r="F13" i="1" l="1"/>
  <c r="F10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7" i="1"/>
  <c r="F8" i="1"/>
  <c r="F9" i="1"/>
  <c r="F11" i="1"/>
  <c r="F12" i="1"/>
  <c r="F14" i="1"/>
  <c r="F15" i="1"/>
  <c r="F16" i="1"/>
  <c r="F17" i="1"/>
  <c r="F18" i="1"/>
  <c r="F19" i="1"/>
  <c r="F21" i="1"/>
  <c r="F22" i="1"/>
  <c r="F23" i="1"/>
  <c r="F24" i="1"/>
  <c r="F25" i="1"/>
  <c r="F26" i="1"/>
  <c r="F27" i="1"/>
  <c r="F28" i="1"/>
  <c r="F29" i="1"/>
  <c r="F30" i="1"/>
  <c r="F7" i="1"/>
  <c r="G32" i="1" l="1"/>
  <c r="F32" i="1"/>
</calcChain>
</file>

<file path=xl/sharedStrings.xml><?xml version="1.0" encoding="utf-8"?>
<sst xmlns="http://schemas.openxmlformats.org/spreadsheetml/2006/main" count="114" uniqueCount="88">
  <si>
    <t>2400000000</t>
  </si>
  <si>
    <t>2300000000</t>
  </si>
  <si>
    <t>2200000000</t>
  </si>
  <si>
    <t>2100000000</t>
  </si>
  <si>
    <t>2000000000</t>
  </si>
  <si>
    <t>1900000000</t>
  </si>
  <si>
    <t>1800000000</t>
  </si>
  <si>
    <t>1700000000</t>
  </si>
  <si>
    <t>1600000000</t>
  </si>
  <si>
    <t>1500000000</t>
  </si>
  <si>
    <t>1300000000</t>
  </si>
  <si>
    <t>1200000000</t>
  </si>
  <si>
    <t>1100000000</t>
  </si>
  <si>
    <t>1000000000</t>
  </si>
  <si>
    <t>0900000000</t>
  </si>
  <si>
    <t>0800000000</t>
  </si>
  <si>
    <t>0600000000</t>
  </si>
  <si>
    <t>0500000000</t>
  </si>
  <si>
    <t>0300000000</t>
  </si>
  <si>
    <t>0200000000</t>
  </si>
  <si>
    <t>0100000000</t>
  </si>
  <si>
    <t>1400000000</t>
  </si>
  <si>
    <t>0700000000</t>
  </si>
  <si>
    <t>0400000000</t>
  </si>
  <si>
    <t>Наименование</t>
  </si>
  <si>
    <t>КЦСР</t>
  </si>
  <si>
    <t>ИТОГО</t>
  </si>
  <si>
    <t>рублей</t>
  </si>
  <si>
    <t xml:space="preserve"> *</t>
  </si>
  <si>
    <t>Увеличение расходов к первоначальному бюджету на основании приемо-передаточной ведомости для реализации полномочий в области градостроительной деятельности, строительства и жилищных отношений,  на  основное мероприятие «Освобождение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строительства» перераспределение расходов с МП 11 на МП 9</t>
  </si>
  <si>
    <t>Увеличение бюджетных ассигнований с целью предоставления иных межбюджетных трансфертов поселениям Кондинского района</t>
  </si>
  <si>
    <t xml:space="preserve">Пояснения отклонений фактического исполнения (+,-5% и более) </t>
  </si>
  <si>
    <t>к первоначально утвержденному плану</t>
  </si>
  <si>
    <t>к уточненному плану</t>
  </si>
  <si>
    <t>*</t>
  </si>
  <si>
    <t>Непрограммные расходы</t>
  </si>
  <si>
    <t>Сниженный процент исполнения к уточненнуму бюджету по причине неиспользованных ассигнований средств резервного фонда. Кроме того, по причине образовавшейся экономии, в результате проведения закупочных процедур, а также в результате оплаты работ по факту.</t>
  </si>
  <si>
    <t>Муниципальная программа Кондинского района «Развитие муниципальной службы»</t>
  </si>
  <si>
    <t>Муниципальная программа Кондинского района «Развитие образования»</t>
  </si>
  <si>
    <t>Муниципальная программа Кондинского района «Развитие молодежной политики»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</si>
  <si>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</si>
  <si>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Муниципальная программа Кондинского района "Развитие культуры и искусства"</t>
  </si>
  <si>
    <t>Муниципальная программа Кондинского района "Развитие физической культуры и спорта"</t>
  </si>
  <si>
    <t>Муниципальная программа Кондинского района «Содействие развитию застройки»</t>
  </si>
  <si>
    <t>Муниципальная программа Кондинского района «Развитие агропромышленного комплекса»</t>
  </si>
  <si>
    <t>Муниципальная программа Кондинского района «Формирование градостроительной документации»</t>
  </si>
  <si>
    <t>Муниципальная программа Кондинского района «Развитие коренных малочисленных народов Севера»</t>
  </si>
  <si>
    <t>Муниципальная программа Кондинского района «Развитие жилищной сферы»</t>
  </si>
  <si>
    <t>Муниципальная программа Кондинского района "Развитие жилищно-коммунального комплекса"</t>
  </si>
  <si>
    <t>Муниципальная программа Кондинского района "Профилактика правонарушений и обеспечение отдельных прав граждан"</t>
  </si>
  <si>
    <t>Муниципальная программа Кондинского района "Безопасность жизнедеятельности"</t>
  </si>
  <si>
    <t>Муниципальная программа Кондинского района "Экологическая безопасность"</t>
  </si>
  <si>
    <t>Муниципальная программа Кондинского района «Развитие экономического потенциала»</t>
  </si>
  <si>
    <t>Муниципальная программа Кондинского района «Цифровое развитие Кондинского района»</t>
  </si>
  <si>
    <t>Муниципальная программа Кондинского района «Развитие транспортной системы»</t>
  </si>
  <si>
    <t>Муниципальная программа Кондинского района «Управление муниципальными финансами»</t>
  </si>
  <si>
    <t>Муниципальная программа Кондинского района «Создание условий для эффективного управления муниципальными финансами»</t>
  </si>
  <si>
    <t>Муниципальная программа Кондинского района «Развитие гражданского общества»</t>
  </si>
  <si>
    <t>Муниципальная программа Кондинского района «Управление муниципальным имуществом»</t>
  </si>
  <si>
    <t>Муниципальная программа Кондинского района «Развитие малого и среднего предпринимательства»</t>
  </si>
  <si>
    <t>Муниципальная программа Кондинского района "Формирование комфортной городской среды"</t>
  </si>
  <si>
    <t>Сниженный процент исполнения к уточненному плану на год сложился, в связи предоставлением документов на получение субсидии на объем реализации продукции меньше запланированного</t>
  </si>
  <si>
    <t xml:space="preserve">Сокращение расходов к первоначально утвержденному бюджету, в связи с перераспределением БА, ЛБО на иные муниципальные программы Кондинского района за счет средств, иным образом зарезервированных на главном распорядителе бюджетных средств комитете по финансам
</t>
  </si>
  <si>
    <t>Увеличение расходов к первоначальному бюджету на основании уведомлений Депфина Югры о предоставлении субсидии, субвенции, иного межбюджетного трансферта, имеющего целевое назначение:
- на поощрение муниципальных команд;
- на возмещение (компенсацию)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</t>
  </si>
  <si>
    <t>Сведения о фактически произведенных расходах на реализацию муниципальных программ Кондинского района и непрограммных направлений деятельности бюджета Кондинского района за 2024 год в сравнении со значениями, первоначально утвержденными решением о бюджете района на 2024 год и с уточненными значениями с учетом внесенных изменений в бюджет района в 2024 году</t>
  </si>
  <si>
    <t>Первоначально утвержденный  план на 2024 год</t>
  </si>
  <si>
    <t>Уточненный план 
на 2024 год</t>
  </si>
  <si>
    <t>Исполнено за 2024 год</t>
  </si>
  <si>
    <t>% исп. к первонач. утвержд. плану на 2024 год</t>
  </si>
  <si>
    <t>% исп. к уточн. плану на 2024 год</t>
  </si>
  <si>
    <t>Увеличение связано с индексацией фонда оплаты труда (индексация базовой ставки) отдельных категорий педагогических работников муниципальных образовательных организаций  на 4,0 % с 01.10.2024 г; с увеличением МРОТ (как в части местного бюджета так и в части 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образования, увеличение расходов по субвенции на основании внесения изменений в постановление Правительства Ханты-Мансийского автономного округа – Югры № 567-п от 30.12.2016 г.)</t>
  </si>
  <si>
    <t>Низкое исполнение обусловлено тем, что в 2024 году выбыл из списка получателей субсидии КФХ Чурилович, по причине продажи активов, оборудования (недвижимость, поголовье скота) АО Агронике г.Урай. 
Так как субсидия носит заявительный характер в 2024 году уменьшилось количество заявителей.</t>
  </si>
  <si>
    <t>Сниженный процент исполнения к уточненному плану на год сложился по причине невыполнения работ</t>
  </si>
  <si>
    <t>Сокращение расходов к первоначальному бюджету связанно с тем, что за данный период отсутствовали заявители на получение субвенции по предоставлению: компенсации расходов на приобретение материально-технических средств, Субвенции на предоставление субсидии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 в рамках муниципальной программы Кондинского района «Развитие коренных малочисленных народов Севера».</t>
  </si>
  <si>
    <t>Увеличение расходов к первоначальному бюджету на предоставление субсидий на реализацию мероприятий по выкупу жилых помещений для расселения граждан, проживающих в жилых помещениях непригодных для проживания, предоставления жилья по договору социального найма, найма жилых помещений для предоставления для служебного пользования,  связано с тем, что во втором полугодии было выкуплено большое количество жилых помещений готовых к выкупу в муниципальную собственность. А так же в 2024 году в большем объеме  предоставлялась субсидия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собственность.</t>
  </si>
  <si>
    <t xml:space="preserve">Уменьшение расходов к первоначальному бюджету на основании уведомлений администраций городских и сельских поселений, в целях обеспечения расходов при реализации мероприятий государственной программы Ханты-Мансийского автономного округа – Югры «Поддержка занятости населения» по организации временных рабочих мест </t>
  </si>
  <si>
    <t xml:space="preserve">Увеличение расходов к первоначальному бюджету на основании:
- уведомлений Депфина Югры о предоставлении субсидии, субвенции, иного межбюджетного трансферта, имеющего целевое назначение (субсидия на реализацию полномочий в сфере жилищно-коммунального комплекса; субсидия на реконструкцию, расширение, модернизацию, строительство коммунальных объектов; иные межбюджетные трансферты  из резервного фонда Правительства ХМАО-Югры на финансовое обеспечение непредвиденных расходов, необходимость в которых возникла после принятия бюджета ХМАО-Югры на 2024 год и на плановый период 2025-2026 годов, в целях оплаты задолженности организации коммунального комплекса за поставленный каменный уголь, а также приобретение каменного угля, за потребленный газ, электрическую и тепловую энергию);
- уведомлений городских и сельских поселений Кондинского района о предоставлении субсидии, субвенции, иного межбюджетного трансферта, имеющего целевое назначение, в целях предоставления субсидии   по возмещению недополученных доходов и (или) финансового обеспечения (возмещения) затрат организациям, в связи с производством (реализацией) тепловой энергии и оказанием услуг теплоснабжения 
- на предоставление субсидий организациям жилищно-коммунального хозяйства на финансовое обеспечение затрат организациям на приобретение энергетических ресурсов для надежного снабжения потребителей Кондинского района услугами теплоснабжения за  2 полугодие 2023 года, за 1 полугодие 2024 года, на 1 полугодие 2025 года. 
</t>
  </si>
  <si>
    <t>Осуществлялось финансирование расходов на реализацию мероприятия "Ликвидация объектов накопленного негативного воздействия на окружающую среду и несанкционированных мест размещения твердых коммунальных отходов" за счет средств, поступивших от экологических платежей.</t>
  </si>
  <si>
    <t>Кассовое исполнение в соответствии с заключенными договорами.</t>
  </si>
  <si>
    <t>Увеличение расходов к первоначально утвержденному бюджету на частичную оплату договоров по оказанию услуг по информационному обеспечению деятельности органов местного самоуправления Кондинского района, а так же с предоставлением субсидии из бюджета Кондинского района автономной некоммерческой организации «Медиацентр «Евра»</t>
  </si>
  <si>
    <t>Увеличение расходов к первоначально утвержденному бюджету произведено в целях обеспечения деятельности комитета по управлению муниципальным имуществом администрации Кондинского района.</t>
  </si>
  <si>
    <t>Увеличение расходов к первоначальному плану произведено в целях обеспечения финансирования расходов по мероприятиям:
- «Предупреждение и ликвидация чрезвычайных ситуаций природного и техногенного характера в Кондинском районе» (приобретение пожарного инвентаря) ;
- «Обеспечение пожарной безопасности в Кондинском районе» (замена пожарных гидрантов)</t>
  </si>
  <si>
    <t>Увеличение расходов обусловлено  исполнением мероприятий в рамках наказов избирателей депутатам Думы ХМАО - Югры, увеличением финансирования на проведение мероприятий по работе с молодежью.</t>
  </si>
  <si>
    <t xml:space="preserve">Увеличение расходов к первоначальному бюджету обусловлено внутренним перераспределением средств на дополнительное образование в спорте внутри муниципальной программы "Развитие физической культуры и спорта" в целях приведения применяемых кодов расходов бюджетной классификации в соответствии с действующим бюджетным законодательством РФ (перераспределение с РзПр 1103), увеличением финансирования дефицита бюджета по социально-значимым статьям расходов на содержание подведомственных учреждений </t>
  </si>
  <si>
    <r>
      <rPr>
        <sz val="8"/>
        <rFont val="Times New Roman"/>
        <family val="1"/>
        <charset val="204"/>
      </rPr>
      <t>РзПр 0409 Увеличение расходов к первоначальному бюджету обусловлено поступлением средств по уведомлениям гп Междуреченский на исполнение переданных полномочий по содержанию и ремонту внутрипоселковых дорог и уведомлениям Депфина Югры о предоставлении субсидии, субвенции, иного межбюджетного трансферта, имеющего целевое назначение. Поступлений в рамках заключенных соглашений с ПАО "Лукойл", ПАО "Нефтяная компания "Роснефть"" на ремонт автомобильных дорог.</t>
    </r>
    <r>
      <rPr>
        <sz val="8"/>
        <color rgb="FFFF0000"/>
        <rFont val="Times New Roman"/>
        <family val="1"/>
        <charset val="204"/>
      </rPr>
      <t xml:space="preserve">
</t>
    </r>
    <r>
      <rPr>
        <sz val="8"/>
        <rFont val="Times New Roman"/>
        <family val="1"/>
        <charset val="204"/>
      </rPr>
      <t>РзПр 0408 Отклонение по транспортным субсидиям  к первоначальному бюджету обусловлено поступлением средств резервного фонда Правительства Ханты-Мансийского автономного округа-Югры для финансирования организациям пассажирских перевозок  в связи с ростом экономически обоснованных расходов.</t>
    </r>
  </si>
  <si>
    <t>Увеличение расходов к первоначальному бюджету обусловлено поступлением средств по уведомлению Депфина Югры о предоставлении субсидии, субвенции, иного межбюджетного трансферта, имеющего целевое назначение, на реализацию инициативных проектов, набравших наибольшее количество баллов по итогам регионального конкурса и уведомлений городских и сельских поселений Кондинского района о предоставлении субсидии, субвенции, иного межбюджетного трансферта, имеющего целевое назначение на выполнение работ по благоустройству. Распоряжения Правительства ХМАО-Югры от 22.12.2023 года № 855-рп "О Дополнительном согласшении № 13 к Соглашению о сотрудничеству от 16 июня 2016 года между Правительством ХМАО-Югры и Публичным акционерным обществом "Газпром нефть"</t>
  </si>
  <si>
    <t>Низкое исполнение расходов сложилось по невыполнению работ по замене пожарных гидрантов по причине наступления отрицательных температур, в связи с чем не представлялось возможным произвести данные работы.</t>
  </si>
  <si>
    <t>Увеличение расходов  за счет средств окружного бюджета по итогам проведения конкурса «Лучший муниципальный район по цифровой трансформации», «Лучший городской округ по цифровой трансформации»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</si>
</sst>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0000000"/>
    <numFmt numFmtId="166" formatCode="0.0"/>
    <numFmt numFmtId="167" formatCode="#,##0.0"/>
  </numFmts>
  <fonts count="14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charset val="204"/>
    </font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5" fillId="0" borderId="0"/>
    <xf numFmtId="0" fontId="6" fillId="0" borderId="0"/>
    <xf numFmtId="0" fontId="6" fillId="0" borderId="0"/>
    <xf numFmtId="0" fontId="4" fillId="0" borderId="0"/>
    <xf numFmtId="0" fontId="10" fillId="0" borderId="0"/>
    <xf numFmtId="0" fontId="9" fillId="0" borderId="0"/>
    <xf numFmtId="0" fontId="11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50">
    <xf numFmtId="0" fontId="0" fillId="0" borderId="0" xfId="0"/>
    <xf numFmtId="0" fontId="7" fillId="0" borderId="0" xfId="0" applyNumberFormat="1" applyFont="1" applyFill="1" applyAlignment="1" applyProtection="1">
      <protection hidden="1"/>
    </xf>
    <xf numFmtId="0" fontId="7" fillId="0" borderId="0" xfId="0" applyFont="1" applyAlignment="1" applyProtection="1">
      <alignment wrapText="1"/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7" fillId="0" borderId="0" xfId="0" applyFont="1" applyAlignment="1">
      <alignment wrapText="1"/>
    </xf>
    <xf numFmtId="166" fontId="8" fillId="0" borderId="1" xfId="0" applyNumberFormat="1" applyFont="1" applyBorder="1"/>
    <xf numFmtId="0" fontId="8" fillId="0" borderId="1" xfId="0" applyNumberFormat="1" applyFont="1" applyFill="1" applyBorder="1" applyAlignment="1" applyProtection="1">
      <alignment wrapText="1"/>
      <protection hidden="1"/>
    </xf>
    <xf numFmtId="0" fontId="8" fillId="0" borderId="1" xfId="0" applyNumberFormat="1" applyFont="1" applyFill="1" applyBorder="1" applyAlignment="1" applyProtection="1">
      <protection hidden="1"/>
    </xf>
    <xf numFmtId="165" fontId="7" fillId="0" borderId="1" xfId="0" applyNumberFormat="1" applyFont="1" applyFill="1" applyBorder="1" applyAlignment="1" applyProtection="1">
      <alignment vertical="center" wrapText="1"/>
      <protection hidden="1"/>
    </xf>
    <xf numFmtId="165" fontId="7" fillId="0" borderId="1" xfId="0" applyNumberFormat="1" applyFont="1" applyFill="1" applyBorder="1" applyAlignment="1" applyProtection="1">
      <alignment vertical="center"/>
      <protection hidden="1"/>
    </xf>
    <xf numFmtId="166" fontId="7" fillId="0" borderId="1" xfId="0" applyNumberFormat="1" applyFont="1" applyBorder="1" applyAlignment="1">
      <alignment vertical="center"/>
    </xf>
    <xf numFmtId="0" fontId="7" fillId="0" borderId="0" xfId="0" applyFont="1" applyFill="1"/>
    <xf numFmtId="164" fontId="8" fillId="0" borderId="1" xfId="0" applyNumberFormat="1" applyFont="1" applyFill="1" applyBorder="1" applyAlignment="1" applyProtection="1">
      <alignment vertical="center"/>
      <protection hidden="1"/>
    </xf>
    <xf numFmtId="0" fontId="7" fillId="0" borderId="0" xfId="0" applyFont="1" applyFill="1" applyAlignment="1">
      <alignment horizontal="right"/>
    </xf>
    <xf numFmtId="164" fontId="7" fillId="0" borderId="3" xfId="7" applyNumberFormat="1" applyFont="1" applyFill="1" applyBorder="1" applyAlignment="1" applyProtection="1">
      <alignment vertical="center"/>
      <protection hidden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7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Fill="1" applyBorder="1" applyAlignment="1">
      <alignment horizontal="center"/>
    </xf>
    <xf numFmtId="167" fontId="7" fillId="0" borderId="1" xfId="0" applyNumberFormat="1" applyFont="1" applyBorder="1" applyAlignment="1">
      <alignment vertical="center"/>
    </xf>
    <xf numFmtId="167" fontId="8" fillId="0" borderId="1" xfId="0" applyNumberFormat="1" applyFont="1" applyBorder="1"/>
    <xf numFmtId="164" fontId="13" fillId="0" borderId="1" xfId="3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2" borderId="1" xfId="12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166" fontId="7" fillId="2" borderId="1" xfId="0" applyNumberFormat="1" applyFont="1" applyFill="1" applyBorder="1" applyAlignment="1">
      <alignment vertical="center"/>
    </xf>
    <xf numFmtId="167" fontId="7" fillId="2" borderId="1" xfId="0" applyNumberFormat="1" applyFont="1" applyFill="1" applyBorder="1" applyAlignment="1">
      <alignment vertical="center"/>
    </xf>
    <xf numFmtId="0" fontId="7" fillId="0" borderId="1" xfId="2" applyFont="1" applyFill="1" applyBorder="1" applyAlignment="1">
      <alignment horizontal="left" vertical="top" wrapText="1"/>
    </xf>
    <xf numFmtId="164" fontId="7" fillId="2" borderId="1" xfId="3" applyNumberFormat="1" applyFont="1" applyFill="1" applyBorder="1" applyAlignment="1" applyProtection="1">
      <alignment horizontal="left" vertical="top" wrapText="1"/>
      <protection hidden="1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0" xfId="0" applyFont="1" applyAlignment="1" applyProtection="1">
      <alignment horizontal="center" wrapText="1"/>
      <protection hidden="1"/>
    </xf>
    <xf numFmtId="0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23">
    <cellStyle name="Обычный" xfId="0" builtinId="0"/>
    <cellStyle name="Обычный 19" xfId="5"/>
    <cellStyle name="Обычный 2" xfId="2"/>
    <cellStyle name="Обычный 2 2" xfId="3"/>
    <cellStyle name="Обычный 2 2 2" xfId="8"/>
    <cellStyle name="Обычный 3" xfId="1"/>
    <cellStyle name="Обычный 3 2" xfId="9"/>
    <cellStyle name="Обычный 3 2 2" xfId="11"/>
    <cellStyle name="Обычный 3 2 2 2" xfId="16"/>
    <cellStyle name="Обычный 3 2 2 3" xfId="21"/>
    <cellStyle name="Обычный 3 2 3" xfId="13"/>
    <cellStyle name="Обычный 3 2 4" xfId="18"/>
    <cellStyle name="Обычный 3 3" xfId="6"/>
    <cellStyle name="Обычный 3 4" xfId="22"/>
    <cellStyle name="Обычный 4" xfId="7"/>
    <cellStyle name="Обычный 5" xfId="4"/>
    <cellStyle name="Обычный 5 2" xfId="14"/>
    <cellStyle name="Обычный 5 3" xfId="19"/>
    <cellStyle name="Обычный 6" xfId="10"/>
    <cellStyle name="Обычный 6 2" xfId="15"/>
    <cellStyle name="Обычный 6 3" xfId="20"/>
    <cellStyle name="Обычный 7" xfId="12"/>
    <cellStyle name="Обычный 8" xfId="1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13" Type="http://schemas.openxmlformats.org/officeDocument/2006/relationships/revisionLog" Target="revisionLog13.xml"/><Relationship Id="rId18" Type="http://schemas.openxmlformats.org/officeDocument/2006/relationships/revisionLog" Target="revisionLog18.xml"/><Relationship Id="rId26" Type="http://schemas.openxmlformats.org/officeDocument/2006/relationships/revisionLog" Target="revisionLog26.xml"/><Relationship Id="rId3" Type="http://schemas.openxmlformats.org/officeDocument/2006/relationships/revisionLog" Target="revisionLog3.xml"/><Relationship Id="rId21" Type="http://schemas.openxmlformats.org/officeDocument/2006/relationships/revisionLog" Target="revisionLog21.xml"/><Relationship Id="rId7" Type="http://schemas.openxmlformats.org/officeDocument/2006/relationships/revisionLog" Target="revisionLog7.xml"/><Relationship Id="rId12" Type="http://schemas.openxmlformats.org/officeDocument/2006/relationships/revisionLog" Target="revisionLog12.xml"/><Relationship Id="rId17" Type="http://schemas.openxmlformats.org/officeDocument/2006/relationships/revisionLog" Target="revisionLog17.xml"/><Relationship Id="rId25" Type="http://schemas.openxmlformats.org/officeDocument/2006/relationships/revisionLog" Target="revisionLog25.xml"/><Relationship Id="rId2" Type="http://schemas.openxmlformats.org/officeDocument/2006/relationships/revisionLog" Target="revisionLog2.xml"/><Relationship Id="rId16" Type="http://schemas.openxmlformats.org/officeDocument/2006/relationships/revisionLog" Target="revisionLog16.xml"/><Relationship Id="rId20" Type="http://schemas.openxmlformats.org/officeDocument/2006/relationships/revisionLog" Target="revisionLog20.xml"/><Relationship Id="rId29" Type="http://schemas.openxmlformats.org/officeDocument/2006/relationships/revisionLog" Target="revisionLog29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24" Type="http://schemas.openxmlformats.org/officeDocument/2006/relationships/revisionLog" Target="revisionLog24.xml"/><Relationship Id="rId32" Type="http://schemas.openxmlformats.org/officeDocument/2006/relationships/revisionLog" Target="revisionLog32.xml"/><Relationship Id="rId5" Type="http://schemas.openxmlformats.org/officeDocument/2006/relationships/revisionLog" Target="revisionLog5.xml"/><Relationship Id="rId15" Type="http://schemas.openxmlformats.org/officeDocument/2006/relationships/revisionLog" Target="revisionLog15.xml"/><Relationship Id="rId23" Type="http://schemas.openxmlformats.org/officeDocument/2006/relationships/revisionLog" Target="revisionLog23.xml"/><Relationship Id="rId28" Type="http://schemas.openxmlformats.org/officeDocument/2006/relationships/revisionLog" Target="revisionLog28.xml"/><Relationship Id="rId10" Type="http://schemas.openxmlformats.org/officeDocument/2006/relationships/revisionLog" Target="revisionLog10.xml"/><Relationship Id="rId19" Type="http://schemas.openxmlformats.org/officeDocument/2006/relationships/revisionLog" Target="revisionLog19.xml"/><Relationship Id="rId31" Type="http://schemas.openxmlformats.org/officeDocument/2006/relationships/revisionLog" Target="revisionLog31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Relationship Id="rId14" Type="http://schemas.openxmlformats.org/officeDocument/2006/relationships/revisionLog" Target="revisionLog14.xml"/><Relationship Id="rId22" Type="http://schemas.openxmlformats.org/officeDocument/2006/relationships/revisionLog" Target="revisionLog22.xml"/><Relationship Id="rId27" Type="http://schemas.openxmlformats.org/officeDocument/2006/relationships/revisionLog" Target="revisionLog27.xml"/><Relationship Id="rId30" Type="http://schemas.openxmlformats.org/officeDocument/2006/relationships/revisionLog" Target="revisionLog30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0FB212A-7303-4EAB-9D26-30C40CD0C610}" diskRevisions="1" revisionId="38" version="32">
  <header guid="{8F8A0EAA-0EAE-4EE7-A112-B733ABCF7110}" dateTime="2025-03-28T13:46:51" maxSheetId="2" userName="022222" r:id="rId1">
    <sheetIdMap count="1">
      <sheetId val="1"/>
    </sheetIdMap>
  </header>
  <header guid="{B510DAB7-F309-4E0B-8F24-AF88F3300D7B}" dateTime="2025-03-28T13:55:29" maxSheetId="2" userName="022222" r:id="rId2" minRId="1">
    <sheetIdMap count="1">
      <sheetId val="1"/>
    </sheetIdMap>
  </header>
  <header guid="{AC305BEA-1AE2-43EB-B6C5-D36B419B8550}" dateTime="2025-03-28T13:56:05" maxSheetId="2" userName="022222" r:id="rId3">
    <sheetIdMap count="1">
      <sheetId val="1"/>
    </sheetIdMap>
  </header>
  <header guid="{3C48C154-7C38-4498-89B7-02562FDAAB48}" dateTime="2025-03-28T14:09:57" maxSheetId="2" userName="022210" r:id="rId4" minRId="3" maxRId="4">
    <sheetIdMap count="1">
      <sheetId val="1"/>
    </sheetIdMap>
  </header>
  <header guid="{D56B00A4-A1A8-4FE5-B87B-F64CE762817E}" dateTime="2025-03-28T14:26:40" maxSheetId="2" userName="022210" r:id="rId5" minRId="6" maxRId="7">
    <sheetIdMap count="1">
      <sheetId val="1"/>
    </sheetIdMap>
  </header>
  <header guid="{B5507A5A-9100-4337-988D-7C319D12A505}" dateTime="2025-03-28T14:28:46" maxSheetId="2" userName="022210" r:id="rId6" minRId="9">
    <sheetIdMap count="1">
      <sheetId val="1"/>
    </sheetIdMap>
  </header>
  <header guid="{C3F2C93B-B547-4FFD-A60B-8DBD48B48861}" dateTime="2025-03-28T14:29:34" maxSheetId="2" userName="022202" r:id="rId7" minRId="10">
    <sheetIdMap count="1">
      <sheetId val="1"/>
    </sheetIdMap>
  </header>
  <header guid="{EA489BA1-638C-4688-B65F-3F630504F493}" dateTime="2025-03-28T14:34:19" maxSheetId="2" userName="022202" r:id="rId8" minRId="12" maxRId="13">
    <sheetIdMap count="1">
      <sheetId val="1"/>
    </sheetIdMap>
  </header>
  <header guid="{F744D524-C7B5-4FF9-9FA0-74A2649AB3FF}" dateTime="2025-03-28T14:35:19" maxSheetId="2" userName="022202" r:id="rId9">
    <sheetIdMap count="1">
      <sheetId val="1"/>
    </sheetIdMap>
  </header>
  <header guid="{450CEFA7-5FCC-48FA-BAC8-CFE6200A4249}" dateTime="2025-03-28T14:35:27" maxSheetId="2" userName="022202" r:id="rId10">
    <sheetIdMap count="1">
      <sheetId val="1"/>
    </sheetIdMap>
  </header>
  <header guid="{9C0F3283-620B-4909-90D5-2B253E13CC54}" dateTime="2025-03-28T14:37:09" maxSheetId="2" userName="022202" r:id="rId11">
    <sheetIdMap count="1">
      <sheetId val="1"/>
    </sheetIdMap>
  </header>
  <header guid="{1D4250AB-809C-4B22-AD7F-41D5886710BE}" dateTime="2025-03-28T14:40:01" maxSheetId="2" userName="022210" r:id="rId12" minRId="14" maxRId="15">
    <sheetIdMap count="1">
      <sheetId val="1"/>
    </sheetIdMap>
  </header>
  <header guid="{7AE8AAD1-8E4C-4B19-A2AA-905C7404A88F}" dateTime="2025-03-28T15:34:21" maxSheetId="2" userName="022213" r:id="rId13">
    <sheetIdMap count="1">
      <sheetId val="1"/>
    </sheetIdMap>
  </header>
  <header guid="{1E27AD7F-D5C5-4EE5-B687-940CC66B1B09}" dateTime="2025-03-28T15:48:22" maxSheetId="2" userName="022210" r:id="rId14" minRId="17" maxRId="20">
    <sheetIdMap count="1">
      <sheetId val="1"/>
    </sheetIdMap>
  </header>
  <header guid="{E6145D21-1BD5-4754-AFC6-EE2FAF670E11}" dateTime="2025-03-28T16:08:40" maxSheetId="2" userName="022211" r:id="rId15" minRId="22">
    <sheetIdMap count="1">
      <sheetId val="1"/>
    </sheetIdMap>
  </header>
  <header guid="{674A7272-1BEB-4C79-ADE4-D440810BD5AB}" dateTime="2025-03-28T16:10:46" maxSheetId="2" userName="022211" r:id="rId16" minRId="24">
    <sheetIdMap count="1">
      <sheetId val="1"/>
    </sheetIdMap>
  </header>
  <header guid="{DAF3B26D-14A3-4D20-BB67-205C0B5A647C}" dateTime="2025-03-28T16:12:52" maxSheetId="2" userName="022211" r:id="rId17">
    <sheetIdMap count="1">
      <sheetId val="1"/>
    </sheetIdMap>
  </header>
  <header guid="{87389608-9CF1-4D62-A422-809DC8664A0A}" dateTime="2025-03-28T16:16:52" maxSheetId="2" userName="022202" r:id="rId18">
    <sheetIdMap count="1">
      <sheetId val="1"/>
    </sheetIdMap>
  </header>
  <header guid="{988050A0-4254-4E07-AF64-AC16EDF92915}" dateTime="2025-03-28T16:20:10" maxSheetId="2" userName="022202" r:id="rId19" minRId="27">
    <sheetIdMap count="1">
      <sheetId val="1"/>
    </sheetIdMap>
  </header>
  <header guid="{3AE03BED-86CB-4939-837C-228D9CB34DE8}" dateTime="2025-03-28T16:20:29" maxSheetId="2" userName="022202" r:id="rId20" minRId="28">
    <sheetIdMap count="1">
      <sheetId val="1"/>
    </sheetIdMap>
  </header>
  <header guid="{487F3C3E-150F-4CE3-A908-7EB84CC1FF79}" dateTime="2025-03-28T16:27:12" maxSheetId="2" userName="022202" r:id="rId21">
    <sheetIdMap count="1">
      <sheetId val="1"/>
    </sheetIdMap>
  </header>
  <header guid="{E950BC39-9EF7-48D1-8553-58F7A25FE2A5}" dateTime="2025-03-28T16:27:25" maxSheetId="2" userName="022202" r:id="rId22">
    <sheetIdMap count="1">
      <sheetId val="1"/>
    </sheetIdMap>
  </header>
  <header guid="{54996FE2-EB4B-460B-839A-C1605510DC13}" dateTime="2025-03-28T16:28:24" maxSheetId="2" userName="022202" r:id="rId23" minRId="29">
    <sheetIdMap count="1">
      <sheetId val="1"/>
    </sheetIdMap>
  </header>
  <header guid="{7DF1EA0B-57E3-410E-84D0-825964490C5F}" dateTime="2025-03-28T16:29:06" maxSheetId="2" userName="022202" r:id="rId24">
    <sheetIdMap count="1">
      <sheetId val="1"/>
    </sheetIdMap>
  </header>
  <header guid="{6514AABE-2CAB-4EC7-AF6C-C583D0D4A8E3}" dateTime="2025-03-28T16:29:40" maxSheetId="2" userName="022202" r:id="rId25">
    <sheetIdMap count="1">
      <sheetId val="1"/>
    </sheetIdMap>
  </header>
  <header guid="{02A0602D-55AB-41F8-97C8-684C3D434924}" dateTime="2025-03-28T16:38:38" maxSheetId="2" userName="022202" r:id="rId26" minRId="33">
    <sheetIdMap count="1">
      <sheetId val="1"/>
    </sheetIdMap>
  </header>
  <header guid="{EAC97CA8-8ECB-4D30-914F-E895074A6A89}" dateTime="2025-03-28T16:39:07" maxSheetId="2" userName="022202" r:id="rId27">
    <sheetIdMap count="1">
      <sheetId val="1"/>
    </sheetIdMap>
  </header>
  <header guid="{8421F83A-216F-4A88-8C0F-60B9EB2EA421}" dateTime="2025-03-28T16:40:57" maxSheetId="2" userName="022202" r:id="rId28" minRId="34">
    <sheetIdMap count="1">
      <sheetId val="1"/>
    </sheetIdMap>
  </header>
  <header guid="{A4CBB3A1-D142-434D-B512-440CFB712AB4}" dateTime="2025-03-28T16:41:23" maxSheetId="2" userName="022202" r:id="rId29">
    <sheetIdMap count="1">
      <sheetId val="1"/>
    </sheetIdMap>
  </header>
  <header guid="{998DF4F6-A9A5-43C3-B908-9BA3F90058F3}" dateTime="2025-03-28T16:43:17" maxSheetId="2" userName="022202" r:id="rId30">
    <sheetIdMap count="1">
      <sheetId val="1"/>
    </sheetIdMap>
  </header>
  <header guid="{83DED888-C063-43ED-8E07-0E82B444D300}" dateTime="2025-03-31T14:28:54" maxSheetId="2" userName="022202" r:id="rId31">
    <sheetIdMap count="1">
      <sheetId val="1"/>
    </sheetIdMap>
  </header>
  <header guid="{C0FB212A-7303-4EAB-9D26-30C40CD0C610}" dateTime="2025-03-19T09:17:26" maxSheetId="2" userName="022217" r:id="rId32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H8" t="inlineStr">
      <is>
        <t>Увеличение расходов к первоначально утвержденному бюджету на основании уведомлений Депфина Югры на создание новых мест в муниципальных общеобразовательных организациях, в связи с удорожанием стоимости выполнения работ по муниципальным контрактам на строительство и реконструкцию объектов образования в Кондинском районе. Кроме того, увеличение в связи  в части 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образования, увеличение расходов по субвенции на основании внесения изменений в постановление Правительства Ханты-Мансийского автономного округа – Югры № 567-п от 30.12.2016 г., в связи с увеличением МРОТ, а также в связи с индексацией фонда оплаты труда (индексация базовой ставки) отдельных категорий педагогических работников муниципальных образовательных организаций  на 5,5% с 01.10.2023 г</t>
      </is>
    </oc>
    <nc r="H8" t="inlineStr">
      <is>
        <t>Увеличение связано с индексацией фонда оплаты труда (индексация базовой ставки) отдельных категорий педагогических работников муниципальных образовательных организаций  на 4,0 % с 01.10.2024 г; с увеличением МРОТ (как в части местного бюджета так и в части 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образования, увеличение расходов по субвенции на основании внесения изменений в постановление Правительства Ханты-Мансийского автономного округа – Югры № 567-п от 30.12.2016 г.)</t>
      </is>
    </nc>
  </rcc>
  <rfmt sheetId="1" sqref="H8" start="0" length="2147483647">
    <dxf>
      <font>
        <color auto="1"/>
      </font>
    </dxf>
  </rfmt>
  <rcv guid="{C3899BE2-C109-464F-9DE2-3238076C8CC9}" action="delete"/>
  <rdn rId="0" localSheetId="1" customView="1" name="Z_C3899BE2_C109_464F_9DE2_3238076C8CC9_.wvu.PrintArea" hidden="1" oldHidden="1">
    <formula>'анализ исп МП за 2024'!$A$1:$I$32</formula>
    <oldFormula>'анализ исп МП за 2024'!$A$1:$I$32</oldFormula>
  </rdn>
  <rcv guid="{C3899BE2-C109-464F-9DE2-3238076C8CC9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8" start="0" length="2147483647">
    <dxf>
      <font>
        <color auto="1"/>
      </font>
    </dxf>
  </rfmt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" sId="1">
    <oc r="H14" t="inlineStr">
      <is>
        <t>Сокращение расходов к первоначальному бюджету в связи с поступлением уведомлений Департамента финансов ХМАО-Югры о предоставлении субсидии, субвенции, иного межбюджетного трансферта, имеющего целевое назначение на поддержку животноводства, переработку и реализацию продукции животноводства, малых форм хозяйствования</t>
      </is>
    </oc>
    <nc r="H14" t="inlineStr">
      <is>
        <t>Низкое исполнение обусловлено тем, что в 2024 году выбыл из списка получателей субсидии КФХ Чурилович, по причине продажи активов, оборудования (недвижимость, поголовье скота) АО Агронике г.Урай. 
Так как субсидия носит заявительный характер в 2024 году уменьшилось количество заявителей.</t>
      </is>
    </nc>
  </rcc>
  <rfmt sheetId="1" sqref="H14" start="0" length="2147483647">
    <dxf>
      <font>
        <color auto="1"/>
      </font>
    </dxf>
  </rfmt>
  <rfmt sheetId="1" sqref="H14">
    <dxf>
      <fill>
        <patternFill patternType="solid">
          <bgColor rgb="FFFFFF00"/>
        </patternFill>
      </fill>
    </dxf>
  </rfmt>
  <rfmt sheetId="1" sqref="I14" start="0" length="2147483647">
    <dxf>
      <font>
        <color auto="1"/>
      </font>
    </dxf>
  </rfmt>
  <rfmt sheetId="1" sqref="I14">
    <dxf>
      <fill>
        <patternFill patternType="solid">
          <bgColor rgb="FFFFFF00"/>
        </patternFill>
      </fill>
    </dxf>
  </rfmt>
  <rfmt sheetId="1" sqref="H15" start="0" length="0">
    <dxf>
      <font>
        <sz val="8"/>
        <color rgb="FFFF0000"/>
        <name val="Times New Roman"/>
        <scheme val="none"/>
      </font>
    </dxf>
  </rfmt>
  <rfmt sheetId="1" sqref="H15">
    <dxf>
      <fill>
        <patternFill patternType="solid">
          <bgColor rgb="FFFFFF00"/>
        </patternFill>
      </fill>
    </dxf>
  </rfmt>
  <rcc rId="4" sId="1" odxf="1" dxf="1">
    <oc r="I15" t="inlineStr">
      <is>
        <t>Сниженный процент исполнения к уточненному плану на год сложился по причине неисполнения работ по 8 участкам (по вине подрядчика )</t>
      </is>
    </oc>
    <nc r="I15" t="inlineStr">
      <is>
        <t>Сниженный процент исполнения к уточненному плану на год сложился по причине невыполнения работ</t>
      </is>
    </nc>
    <ndxf>
      <font>
        <sz val="8"/>
        <color rgb="FFFF0000"/>
        <name val="Times New Roman"/>
        <scheme val="none"/>
      </font>
    </ndxf>
  </rcc>
  <rfmt sheetId="1" sqref="I15">
    <dxf>
      <fill>
        <patternFill patternType="solid">
          <bgColor rgb="FFFFFF00"/>
        </patternFill>
      </fill>
    </dxf>
  </rfmt>
  <rdn rId="0" localSheetId="1" customView="1" name="Z_E091FB43_4E46_4DCF_9171_60ACCF2750C8_.wvu.PrintArea" hidden="1" oldHidden="1">
    <formula>'анализ исп МП за 2024'!$A$1:$I$32</formula>
  </rdn>
  <rcv guid="{E091FB43-4E46-4DCF-9171-60ACCF2750C8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" sId="1">
    <oc r="H16" t="inlineStr">
      <is>
        <t>Сокращение расходов к первоначальному бюджету на основании уведомлений Депфина Югры произведено сокращение 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на предоставление: компенсации расходов на приобретение материально-технических средств, на продукцию охоты, на компенсацию расходов на оплату обучения правилам безопасного обращения с оружием, управлению самоходными машинами категории "А", управлению маломерными судами и на оплату проезда к месту нахождения организаций, имеющих право проводить указанные виды обучения, и обратно, на оплату коммунальных услуг, понесенных в ходе заготовки и переработки продукции традиционной хозяйственной деятельности</t>
      </is>
    </oc>
    <nc r="H16" t="inlineStr">
      <is>
        <t>Сокращение расходов к первоначальному бюджету связанно с тем, что за данный период отсутствовали заявители на получение субвенции по предоставлению: компенсации расходов на приобретение материально-технических средств, Субвенции на предоставление субсидии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 в рамках муниципальной программы Кондинского района «Развитие коренных малочисленных народов Севера».</t>
      </is>
    </nc>
  </rcc>
  <rfmt sheetId="1" sqref="H16" start="0" length="2147483647">
    <dxf>
      <font>
        <color auto="1"/>
      </font>
    </dxf>
  </rfmt>
  <rfmt sheetId="1" sqref="H16">
    <dxf>
      <fill>
        <patternFill patternType="solid">
          <bgColor rgb="FFFFFF00"/>
        </patternFill>
      </fill>
    </dxf>
  </rfmt>
  <rfmt sheetId="1" sqref="H16">
    <dxf>
      <alignment vertical="top" readingOrder="0"/>
    </dxf>
  </rfmt>
  <rfmt sheetId="1" sqref="H17" start="0" length="2147483647">
    <dxf>
      <font>
        <color auto="1"/>
      </font>
    </dxf>
  </rfmt>
  <rfmt sheetId="1" sqref="H17">
    <dxf>
      <fill>
        <patternFill patternType="solid">
          <bgColor rgb="FFFFFF00"/>
        </patternFill>
      </fill>
    </dxf>
  </rfmt>
  <rcc rId="7" sId="1">
    <oc r="H17" t="inlineStr">
      <is>
        <t>Увеличение расходов к первоначальному бюджету на основании уведомлений Депфина Югры о предоставлении субсидии, субвенции, иного межбюджетного трансферта, имеющего целевое назначение (Субсидия на реализацию мероприятий по выкупу жилых помещений для расселения граждан, проживающих в жилых помещениях непригодных для проживания, предоставления жилья по договору социального найма, найма жилых помещений для предоставления для служебного пользования).</t>
      </is>
    </oc>
    <nc r="H17" t="inlineStr">
      <is>
        <t>Увеличение расходов к первоначальному бюджету на предоставление субсидий на реализацию мероприятий по выкупу жилых помещений для расселения граждан, проживающих в жилых помещениях непригодных для проживания, предоставления жилья по договору социального найма, найма жилых помещений для предоставления для служебного пользования,  связано с тем, что во втором полугодии было выкуплено большое количество жилых помещений готовых к выкупу в муниципальную собственность. А так же в 2024 году в большем объеме  предоставлялась субсидия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собственность.</t>
      </is>
    </nc>
  </rcc>
  <rcv guid="{E091FB43-4E46-4DCF-9171-60ACCF2750C8}" action="delete"/>
  <rdn rId="0" localSheetId="1" customView="1" name="Z_E091FB43_4E46_4DCF_9171_60ACCF2750C8_.wvu.PrintArea" hidden="1" oldHidden="1">
    <formula>'анализ исп МП за 2024'!$A$1:$I$32</formula>
    <oldFormula>'анализ исп МП за 2024'!$A$1:$I$32</oldFormula>
  </rdn>
  <rcv guid="{E091FB43-4E46-4DCF-9171-60ACCF2750C8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" sId="1">
    <oc r="H20" t="inlineStr">
      <is>
        <t>Увеличение расходов к первоначальному бюджету произведено на основании уведомлений гп Междуреченский на исполнение переданных полномочий, а именно на организацию по устройству минерализованной полосы, на расчистку противопожарной полосы в гп Междуреченский. Кроме того, увеличение на основании распоряжения администрации Кондинского района от 01.06.2023г. №317-р "О выделении бюджетных ассигнований из резервного фонда" (на приобретение пожарного инвентаря), распоряжения администрации Кондинского района от 05.06.2023г. №326-р "О выделении бюджетных ассигнований из резервного фонда" (на приобретение пожарного инвентаря)</t>
      </is>
    </oc>
    <nc r="H20" t="inlineStr">
      <is>
        <t>Увеличение расходов к первоначальному плану произведено в целях обеспечения финансирования расходов по мероприятиям:
- «Предупреждение и ликвидация чрезвычайных ситуаций природного и техногенного характера в Кондинском районе» (приобретение пожарного инвентаря) ;
- «Обеспечение пожарной безопасности в Кондинском районе» (приобретение пожарных гидрантов)</t>
      </is>
    </nc>
  </rcc>
  <rfmt sheetId="1" sqref="H20" start="0" length="2147483647">
    <dxf>
      <font>
        <color auto="1"/>
      </font>
    </dxf>
  </rfmt>
  <rfmt sheetId="1" sqref="H20">
    <dxf>
      <fill>
        <patternFill patternType="solid">
          <bgColor rgb="FFFFFF00"/>
        </patternFill>
      </fill>
    </dxf>
  </rfmt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" sId="1">
    <oc r="H18" t="inlineStr">
      <is>
        <t>Увеличение расходов к первоначальному бюджету на основании:
- уведомлений Депфина Югры о предоставлении субсидии, субвенции, иного межбюджетного трансферта, имеющего целевое назначение (субсидия на реализацию полномочий в сфере жилищно-коммунального комплекса);
- уведомлений городских и сельских поселений Кондинского района о предоставлении субсидии, субвенции, иного межбюджетного трансферта, имеющего целевое назначение, в целях предоставления субсидии   по возмещению недополученных доходов и (или) финансового обеспечения (возмещения) затрат организациям, в связи с производством (реализацией) тепловой энергии и оказанием услуг теплоснабжения</t>
      </is>
    </oc>
    <nc r="H18" t="inlineStr">
      <is>
        <t xml:space="preserve">Увеличение расходов к первоначальному бюджету на основании:
- уведомлений Депфина Югры о предоставлении субсидии, субвенции, иного межбюджетного трансферта, имеющего целевое назначение (субсидия на реализацию полномочий в сфере жилищно-коммунального комплекса; субсидия на реконструкцию, расширение, модернизацию, строительство коммунальных объектов; иные межбюджетные трансферты  из резервного фонда Правительства ХМАО-Югры на финансовое обеспечение непредвиденных расходов, необходимость в которых возникла после принятия бюджета ХМАО-Югры на 2024 год и на плановый период 2025-2026 годов, в целях оплаты задолженности организации коммунального комплекса за поставленный каменный уголь, а также приобретение каменного угля, за потребленный газ, электрическую и тепловую энергию);
- уведомлений городских и сельских поселений Кондинского района о предоставлении субсидии, субвенции, иного межбюджетного трансферта, имеющего целевое назначение, в целях предоставления субсидии   по возмещению недополученных доходов и (или) финансового обеспечения (возмещения) затрат организациям, в связи с производством (реализацией) тепловой энергии и оказанием услуг теплоснабжения 
- на предоставление субсидий организациям жилищно-коммунального хозяйства на финансовое обеспечение затрат организациям на приобретение энергетических ресурсов для надежного снабжения потребителей Кондинского района услугами теплоснабжения за  2 полугодие 2023 года, за 1 полугодие 2024 года, на 1 полугодие 2025 года. 
</t>
      </is>
    </nc>
  </rcc>
  <rfmt sheetId="1" sqref="H18" start="0" length="2147483647">
    <dxf>
      <font>
        <color auto="1"/>
      </font>
    </dxf>
  </rfmt>
  <rfmt sheetId="1" sqref="F18" start="0" length="2147483647">
    <dxf>
      <font>
        <color auto="1"/>
      </font>
    </dxf>
  </rfmt>
  <rdn rId="0" localSheetId="1" customView="1" name="Z_CFE741EE_963F_4971_9B19_9E445B9645EA_.wvu.PrintArea" hidden="1" oldHidden="1">
    <formula>'анализ исп МП за 2024'!$A$1:$I$32</formula>
  </rdn>
  <rcv guid="{CFE741EE-963F-4971-9B19-9E445B9645EA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" sId="1">
    <oc r="H21" t="inlineStr">
      <is>
        <t>Увеличение расходов в соответствии с Порядком расходования средств от платы за негативное воздействие на окружающую среду, от платежей по искам о возмещении вреда, причиненного окружающей среде вследствие нарушений обязательных требований, платежей при добровольном возмещении такого вреда, а также от административных штрафов за административные правонарушения в области охраны окружающей среды и природопользования, утвержденного постановлением администрации Кондинского района 18.09.2023 № 994 «Об утверждении порядка расходования  средств от платы за негативное воздействие на окружающую среду, от платежей по искам о возмещении вреда, причиненного окружающей среде вследствие нарушений обязательных требований, платежей при добровольном возмещении такого вреда, а также от административных штрафов за административные правонарушения в области охраны окружающей среды и природопользования»,  в  рамках основного мероприятия  «Предотвращение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безопасности»</t>
      </is>
    </oc>
    <nc r="H21" t="inlineStr">
      <is>
        <t>Осуществлялось финансирование расходов на реализацию мероприятия "Ликвидация объектов накопленного негативного воздействия на окружающую среду и несанкционированных мест размещения твердых коммунальных отходов" за счет средств, поступивших от экологических платежей.</t>
      </is>
    </nc>
  </rcc>
  <rfmt sheetId="1" sqref="H21" start="0" length="2147483647">
    <dxf>
      <font>
        <color auto="1"/>
      </font>
    </dxf>
  </rfmt>
  <rcc rId="13" sId="1">
    <oc r="I21" t="inlineStr">
      <is>
        <t>Сниженный процент исполнения по причине поступления в 2023 году сверхплановых доходов от экологических платежей (реализация мероприятий в 2024 году)</t>
      </is>
    </oc>
    <nc r="I21" t="inlineStr">
      <is>
        <t>Кассовое исполнение в соответствии с заключенными договорами.</t>
      </is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21" start="0" length="2147483647">
    <dxf>
      <font>
        <color auto="1"/>
      </font>
    </dxf>
  </rfmt>
  <rfmt sheetId="1" sqref="F21:G21" start="0" length="2147483647">
    <dxf>
      <font>
        <color auto="1"/>
      </font>
    </dxf>
  </rfmt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21:I21">
    <dxf>
      <alignment vertical="center" readingOrder="0"/>
    </dxf>
  </rfmt>
  <rfmt sheetId="1" sqref="H21:I21">
    <dxf>
      <alignment horizontal="center" readingOrder="0"/>
    </dxf>
  </rfmt>
  <rfmt sheetId="1" sqref="H21:I21">
    <dxf>
      <alignment horizontal="left" readingOrder="0"/>
    </dxf>
  </rfmt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4:G14" start="0" length="2147483647">
    <dxf>
      <font>
        <color auto="1"/>
      </font>
    </dxf>
  </rfmt>
  <rfmt sheetId="1" sqref="H14:I14">
    <dxf>
      <fill>
        <patternFill>
          <bgColor theme="0"/>
        </patternFill>
      </fill>
    </dxf>
  </rfmt>
  <rfmt sheetId="1" sqref="F15:I15">
    <dxf>
      <fill>
        <patternFill>
          <bgColor theme="0"/>
        </patternFill>
      </fill>
    </dxf>
  </rfmt>
  <rfmt sheetId="1" sqref="F15:I15" start="0" length="2147483647">
    <dxf>
      <font>
        <color auto="1"/>
      </font>
    </dxf>
  </rfmt>
  <rfmt sheetId="1" sqref="F16" start="0" length="2147483647">
    <dxf>
      <font>
        <color auto="1"/>
      </font>
    </dxf>
  </rfmt>
  <rfmt sheetId="1" sqref="H16">
    <dxf>
      <fill>
        <patternFill>
          <bgColor theme="0"/>
        </patternFill>
      </fill>
    </dxf>
  </rfmt>
  <rfmt sheetId="1" sqref="F17" start="0" length="2147483647">
    <dxf>
      <font>
        <color auto="1"/>
      </font>
    </dxf>
  </rfmt>
  <rfmt sheetId="1" sqref="H17">
    <dxf>
      <fill>
        <patternFill>
          <bgColor theme="0"/>
        </patternFill>
      </fill>
    </dxf>
  </rfmt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22" start="0" length="2147483647">
    <dxf>
      <font>
        <color auto="1"/>
      </font>
    </dxf>
  </rfmt>
  <rfmt sheetId="1" sqref="H22">
    <dxf>
      <fill>
        <patternFill patternType="solid">
          <bgColor rgb="FFFFFF00"/>
        </patternFill>
      </fill>
    </dxf>
  </rfmt>
  <rcc rId="14" sId="1">
    <oc r="H22" t="inlineStr">
      <is>
        <t>Увеличение расходов к первоначальному бюджету на основании уведомлений администраций городских и сельских поселений, в целях обеспечения расходов при реализации мероприятий государственной программы Ханты-Мансийского автономного округа – Югры «Поддержка занятости населения» по организации временных рабочих мест</t>
      </is>
    </oc>
    <nc r="H22" t="inlineStr">
      <is>
        <t xml:space="preserve">Уменьшение расходов к первоначальному бюджету на основании уведомлений администраций городских и сельских поселений, в целях обеспечения расходов при реализации мероприятий государственной программы Ханты-Мансийского автономного округа – Югры «Поддержка занятости населения» по организации временных рабочих мест </t>
      </is>
    </nc>
  </rcc>
  <rcc rId="15" sId="1">
    <oc r="H24" t="inlineStr">
      <is>
        <t>Увеличение расходов к первоначальному бюджету произведено за счет:
- переходящего остатка на 01.01.2023;
- уведомлений гп Междуреченский на исполнение переданных полномочий по содержанию и ремонту внутрипоселковых дорог;
- уведомлений Депфина Югры о предоставлении субсидии, субвенции, иного межбюджетного трансферта, имеющего целевое назначение</t>
      </is>
    </oc>
    <nc r="H24" t="inlineStr">
      <is>
        <r>
          <t xml:space="preserve">Увеличение расходов к первоначальному бюджету произведено за счет:
- переходящего остатка на 01.01.2023;
- уведомлений гп Междуреченский на исполнение переданных полномочий по содержанию и ремонту внутрипоселковых дорог;
- уведомлений Депфина Югры о предоставлении субсидии, субвенции, иного межбюджетного трансферта, имеющего целевое назначение
</t>
        </r>
        <r>
          <rPr>
            <sz val="8"/>
            <rFont val="Times New Roman"/>
            <family val="1"/>
            <charset val="204"/>
          </rPr>
          <t>РзПр 0408 Отклонение по транспортным субсидиям  к первоначальному бюджету обусловлено поступлением средств резервного фонда Правительства Ханты-Мансийского автономного округа-Югры для финансирования организациям пассажирских перевозок  в связи с ростом экономически обоснованных расходов.</t>
        </r>
      </is>
    </nc>
  </rcc>
  <rfmt sheetId="1" sqref="H25" start="0" length="2147483647">
    <dxf>
      <font>
        <color auto="1"/>
      </font>
    </dxf>
  </rfmt>
  <rfmt sheetId="1" sqref="H25">
    <dxf>
      <fill>
        <patternFill patternType="solid">
          <bgColor rgb="FFFFFF00"/>
        </patternFill>
      </fill>
    </dxf>
  </rfmt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26" start="0" length="2147483647">
    <dxf>
      <font>
        <color auto="1"/>
      </font>
    </dxf>
  </rfmt>
  <rdn rId="0" localSheetId="1" customView="1" name="Z_B88692C3_A916_408D_B925_990E9058CEED_.wvu.PrintArea" hidden="1" oldHidden="1">
    <formula>'анализ исп МП за 2024'!$A$1:$I$32</formula>
  </rdn>
  <rcv guid="{B88692C3-A916-408D-B925-990E9058CEED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" sId="1">
    <oc r="H27" t="inlineStr">
      <is>
        <t>Увеличение расходов к первоначально утвержденному бюджету на частичную оплату договоров по оказанию услуг по информационному обеспечению деятельности органов местного самоуправления Кондинского района, за счет средств бюджетного кредита</t>
      </is>
    </oc>
    <nc r="H27" t="inlineStr">
      <is>
        <t>Увеличение расходов к первоначально утвержденному бюджету на частичную оплату договоров по оказанию услуг по информационному обеспечению деятельности органов местного самоуправления Кондинского района, а так же с предоставлением субсидии из бюджета Кондинского района автономной некоммерческой организации «Медиацентр «Евра»</t>
      </is>
    </nc>
  </rcc>
  <rfmt sheetId="1" sqref="H27" start="0" length="2147483647">
    <dxf>
      <font>
        <color auto="1"/>
      </font>
    </dxf>
  </rfmt>
  <rfmt sheetId="1" sqref="H27">
    <dxf>
      <fill>
        <patternFill patternType="solid">
          <bgColor rgb="FFFFFF00"/>
        </patternFill>
      </fill>
    </dxf>
  </rfmt>
  <rcc rId="18" sId="1">
    <oc r="H28" t="inlineStr">
      <is>
        <t>Увеличение расходов к первоначально утвержденному бюджету за счет увеличения по администрируемым доходам комитета по управлению муниципальным имуществом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для оплаты кредиторской задолженности по коммунальным услугам. Кроме того, в целях обеспечения частичного покрытия дефицита бюджета  по коммунальным услугам, путём перераспределения с муниципальной программы Кондинского района «Развитие жилищно-коммунального комплекса»</t>
      </is>
    </oc>
    <nc r="H28" t="inlineStr">
      <is>
        <t>Увеличение расходов к первоначально утвержденному бюджету произведено в целях обеспечения деятельности комитета по управлению муниципальным имуществом администрации Кондинского района.</t>
      </is>
    </nc>
  </rcc>
  <rfmt sheetId="1" sqref="H28" start="0" length="2147483647">
    <dxf>
      <font>
        <color auto="1"/>
      </font>
    </dxf>
  </rfmt>
  <rfmt sheetId="1" sqref="H28">
    <dxf>
      <fill>
        <patternFill patternType="solid">
          <bgColor rgb="FFFFFF00"/>
        </patternFill>
      </fill>
    </dxf>
  </rfmt>
  <rcc rId="19" sId="1">
    <oc r="H20" t="inlineStr">
      <is>
        <t>Увеличение расходов к первоначальному плану произведено в целях обеспечения финансирования расходов по мероприятиям:
- «Предупреждение и ликвидация чрезвычайных ситуаций природного и техногенного характера в Кондинском районе» (приобретение пожарного инвентаря) ;
- «Обеспечение пожарной безопасности в Кондинском районе» (приобретение пожарных гидрантов)</t>
      </is>
    </oc>
    <nc r="H20" t="inlineStr">
      <is>
        <t>Увеличение расходов к первоначальному плану произведено в целях обеспечения финансирования расходов по мероприятиям:
- «Предупреждение и ликвидация чрезвычайных ситуаций природного и техногенного характера в Кондинском районе» (приобретение пожарного инвентаря) ;
- «Обеспечение пожарной безопасности в Кондинском районе» (замена пожарных гидрантов)</t>
      </is>
    </nc>
  </rcc>
  <rcc rId="20" sId="1">
    <oc r="I20" t="inlineStr">
      <is>
        <t>*</t>
      </is>
    </oc>
    <nc r="I20" t="inlineStr">
      <is>
        <t>Низкое исполнение расходов сложилось по замене пожарных гидрантов по причине наступления отрицательных температур, в связи с чем не представлялось возможным произвести данные работы.</t>
      </is>
    </nc>
  </rcc>
  <rfmt sheetId="1" sqref="I20" start="0" length="2147483647">
    <dxf>
      <font>
        <color auto="1"/>
      </font>
    </dxf>
  </rfmt>
  <rfmt sheetId="1" sqref="I20">
    <dxf>
      <fill>
        <patternFill patternType="solid">
          <bgColor rgb="FFFFFF00"/>
        </patternFill>
      </fill>
    </dxf>
  </rfmt>
  <rcv guid="{E091FB43-4E46-4DCF-9171-60ACCF2750C8}" action="delete"/>
  <rdn rId="0" localSheetId="1" customView="1" name="Z_E091FB43_4E46_4DCF_9171_60ACCF2750C8_.wvu.PrintArea" hidden="1" oldHidden="1">
    <formula>'анализ исп МП за 2024'!$A$1:$I$32</formula>
    <oldFormula>'анализ исп МП за 2024'!$A$1:$I$32</oldFormula>
  </rdn>
  <rcv guid="{E091FB43-4E46-4DCF-9171-60ACCF2750C8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" sId="1">
    <oc r="H9" t="inlineStr">
      <is>
        <t>Сокращение расходов к первоначальному бюджету на основании уведомлений гп Мортка, гп Кондинское, в связи с передачей полномочия организации и осуществления мероприятий по работе с детьми и молодежью на уровень поселения</t>
      </is>
    </oc>
    <nc r="H9" t="inlineStr">
      <is>
        <t>Увеличение расходов обусловлено  исполнением мероприятий в рамках наказов избирателей депутатам Думы ХМАО - Югры, увеличением финансирования на проведение мероприятий по работе с молодежью.</t>
      </is>
    </nc>
  </rcc>
  <rfmt sheetId="1" sqref="H9" start="0" length="2147483647">
    <dxf>
      <font>
        <color auto="1"/>
      </font>
    </dxf>
  </rfmt>
  <rfmt sheetId="1" sqref="H9">
    <dxf>
      <fill>
        <patternFill patternType="solid">
          <bgColor theme="9" tint="0.59999389629810485"/>
        </patternFill>
      </fill>
    </dxf>
  </rfmt>
  <rdn rId="0" localSheetId="1" customView="1" name="Z_01B043F7_C61B_45A6_93BE_A6EF21ED1A8B_.wvu.PrintArea" hidden="1" oldHidden="1">
    <formula>'анализ исп МП за 2024'!$A$1:$I$32</formula>
  </rdn>
  <rcv guid="{01B043F7-C61B-45A6-93BE-A6EF21ED1A8B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" sId="1">
    <oc r="H12" t="inlineStr">
      <is>
        <t xml:space="preserve">Увеличение расходов к первоначальному бюджету произведено на основании распоряжения Правительства ХМАО-Югры «О Дополнительном соглашении № 15 к Соглашению о сотрудничестве между Правительством ХМАО-Югры и Публичным акционерным обществом «Нефтяная компания «ЛУКОЙЛ» на 2019-2023 годы от 29 января 2019 года» от 22 февраля 2023 года № 97-рп финансирование ремонта муниципального автономного учреждения дополнительного образования спортивная детско-юношеская школа олимпийского резерва по дзюдо;
- на основании уведомлений Депфина Югры, увеличение расходов связанных с повышением целевого показателя по заработной плате работников, подпадающих под действие Указа Президента от 2012 года;
- за счет средств бюджетного кредита на частичную оплату договоров по предоставлению услуг специализированной охраны
</t>
      </is>
    </oc>
    <nc r="H12" t="inlineStr">
      <is>
        <t xml:space="preserve">Увеличение расходов к первоначальному бюджету обусловлено внутренним перераспределением средств на дополнительное образование в спорте внутри муниципальной программы "Развитие физической культуры и спорта" в целях приведения применяемых кодов расходов бюджетной классификации в соответствии с действующим бюджетным законодательством РФ (перераспределение с РзПр 1103), увеличением финансирования дефицита бюджета по социально-значимым статьям расходов на содержание подведомственных учреждений </t>
      </is>
    </nc>
  </rcc>
  <rfmt sheetId="1" sqref="H12" start="0" length="2147483647">
    <dxf>
      <font>
        <color auto="1"/>
      </font>
    </dxf>
  </rfmt>
  <rfmt sheetId="1" sqref="H12">
    <dxf>
      <fill>
        <patternFill patternType="solid">
          <bgColor theme="9" tint="0.59999389629810485"/>
        </patternFill>
      </fill>
    </dxf>
  </rfmt>
  <rdn rId="0" localSheetId="1" customView="1" name="Z_26B7BC3F_DD4F_42BA_A038_E903BC73015B_.wvu.PrintArea" hidden="1" oldHidden="1">
    <formula>'анализ исп МП за 2024'!$A$1:$I$32</formula>
  </rdn>
  <rcv guid="{26B7BC3F-DD4F-42BA-A038-E903BC73015B}" action="add"/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12" start="0" length="2147483647">
    <dxf>
      <font>
        <color auto="1"/>
      </font>
    </dxf>
  </rfmt>
  <rfmt sheetId="1" sqref="H12">
    <dxf>
      <fill>
        <patternFill patternType="solid">
          <bgColor theme="9" tint="0.59999389629810485"/>
        </patternFill>
      </fill>
    </dxf>
  </rfmt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FE741EE-963F-4971-9B19-9E445B9645EA}" action="delete"/>
  <rdn rId="0" localSheetId="1" customView="1" name="Z_CFE741EE_963F_4971_9B19_9E445B9645EA_.wvu.PrintArea" hidden="1" oldHidden="1">
    <formula>'анализ исп МП за 2024'!$A$1:$I$32</formula>
    <oldFormula>'анализ исп МП за 2024'!$A$1:$I$32</oldFormula>
  </rdn>
  <rcv guid="{CFE741EE-963F-4971-9B19-9E445B9645EA}" action="add"/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" sId="1">
    <oc r="H24" t="inlineStr">
      <is>
        <r>
          <t xml:space="preserve">Увеличение расходов к первоначальному бюджету произведено за счет:
- переходящего остатка на 01.01.2023;
- уведомлений гп Междуреченский на исполнение переданных полномочий по содержанию и ремонту внутрипоселковых дорог;
- уведомлений Депфина Югры о предоставлении субсидии, субвенции, иного межбюджетного трансферта, имеющего целевое назначение
</t>
        </r>
        <r>
          <rPr>
            <sz val="8"/>
            <rFont val="Times New Roman"/>
            <family val="1"/>
            <charset val="204"/>
          </rPr>
          <t>РзПр 0408 Отклонение по транспортным субсидиям  к первоначальному бюджету обусловлено поступлением средств резервного фонда Правительства Ханты-Мансийского автономного округа-Югры для финансирования организациям пассажирских перевозок  в связи с ростом экономически обоснованных расходов.</t>
        </r>
      </is>
    </oc>
    <nc r="H24" t="inlineStr">
      <is>
        <r>
          <t xml:space="preserve">РзПр 0409 Увеличение расходов к первоначальному бюджету обусловлено поступлением средств по уведомлениям гп Междуреченский на исполнение переданных полномочий по содержанию и ремонту внутрипоселковых дорог и уведомлениям Депфина Югры о предоставлении субсидии, субвенции, иного межбюджетного трансферта, имеющего целевое назначение. Поступлений в рамках заключенных соглашений с ПАО "Лукойл", ПАО "Нефтяная компания "Роснефть"" на ремонт автомобильных дорог.
</t>
        </r>
        <r>
          <rPr>
            <sz val="8"/>
            <rFont val="Times New Roman"/>
            <family val="1"/>
            <charset val="204"/>
          </rPr>
          <t>РзПр 0408 Отклонение по транспортным субсидиям  к первоначальному бюджету обусловлено поступлением средств резервного фонда Правительства Ханты-Мансийского автономного округа-Югры для финансирования организациям пассажирских перевозок  в связи с ростом экономически обоснованных расходов.</t>
        </r>
      </is>
    </nc>
  </rcc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" sId="1">
    <oc r="H24" t="inlineStr">
      <is>
        <r>
          <t xml:space="preserve">РзПр 0409 Увеличение расходов к первоначальному бюджету обусловлено поступлением средств по уведомлениям гп Междуреченский на исполнение переданных полномочий по содержанию и ремонту внутрипоселковых дорог и уведомлениям Депфина Югры о предоставлении субсидии, субвенции, иного межбюджетного трансферта, имеющего целевое назначение. Поступлений в рамках заключенных соглашений с ПАО "Лукойл", ПАО "Нефтяная компания "Роснефть"" на ремонт автомобильных дорог.
</t>
        </r>
        <r>
          <rPr>
            <sz val="8"/>
            <rFont val="Times New Roman"/>
            <family val="1"/>
            <charset val="204"/>
          </rPr>
          <t>РзПр 0408 Отклонение по транспортным субсидиям  к первоначальному бюджету обусловлено поступлением средств резервного фонда Правительства Ханты-Мансийского автономного округа-Югры для финансирования организациям пассажирских перевозок  в связи с ростом экономически обоснованных расходов.</t>
        </r>
      </is>
    </oc>
    <nc r="H24" t="inlineStr">
      <is>
        <r>
          <rPr>
            <sz val="8"/>
            <rFont val="Times New Roman"/>
            <family val="1"/>
            <charset val="204"/>
          </rPr>
          <t>РзПр 0409 Увеличение расходов к первоначальному бюджету обусловлено поступлением средств по уведомлениям гп Междуреченский на исполнение переданных полномочий по содержанию и ремонту внутрипоселковых дорог и уведомлениям Депфина Югры о предоставлении субсидии, субвенции, иного межбюджетного трансферта, имеющего целевое назначение. Поступлений в рамках заключенных соглашений с ПАО "Лукойл", ПАО "Нефтяная компания "Роснефть"" на ремонт автомобильных дорог.</t>
        </r>
        <r>
          <rPr>
            <sz val="8"/>
            <color rgb="FFFF0000"/>
            <rFont val="Times New Roman"/>
            <family val="1"/>
            <charset val="204"/>
          </rPr>
          <t xml:space="preserve">
</t>
        </r>
        <r>
          <rPr>
            <sz val="8"/>
            <rFont val="Times New Roman"/>
            <family val="1"/>
            <charset val="204"/>
          </rPr>
          <t>РзПр 0408 Отклонение по транспортным субсидиям  к первоначальному бюджету обусловлено поступлением средств резервного фонда Правительства Ханты-Мансийского автономного округа-Югры для финансирования организациям пассажирских перевозок  в связи с ростом экономически обоснованных расходов.</t>
        </r>
      </is>
    </nc>
  </rcc>
  <rfmt sheetId="1" sqref="F24" start="0" length="2147483647">
    <dxf>
      <font>
        <color auto="1"/>
      </font>
    </dxf>
  </rfmt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25" start="0" length="2147483647">
    <dxf>
      <font/>
    </dxf>
  </rfmt>
  <rfmt sheetId="1" sqref="H25" start="0" length="2147483647">
    <dxf>
      <font/>
    </dxf>
  </rfmt>
  <rfmt sheetId="1" sqref="H25">
    <dxf>
      <fill>
        <patternFill>
          <bgColor theme="0"/>
        </patternFill>
      </fill>
    </dxf>
  </rfmt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25" start="0" length="2147483647">
    <dxf>
      <font>
        <color auto="1"/>
      </font>
    </dxf>
  </rfmt>
  <rfmt sheetId="1" sqref="F26" start="0" length="2147483647">
    <dxf>
      <font>
        <color auto="1"/>
      </font>
    </dxf>
  </rfmt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" sId="1">
    <oc r="H30" t="inlineStr">
      <is>
        <t>Увеличение расходов к первоначальному бюджету на основании:
- уведомления Департамента финансов ХМАО-Югры о предоставлении субсидии, субвенции, иного межбюджетного трансферта, имеющего целевое назначение, на реализацию инициативных проектов, набравших наибольшее количество баллов по итогам регионального конкурса;
- уведомлений городских и сельских поселений Кондинского района о предоставлении субсидии, субвенции, иного межбюджетного трансферта, имеющего целевое назначение на выполнение работ по благоустройству</t>
      </is>
    </oc>
    <nc r="H30" t="inlineStr">
      <is>
        <t>Увеличение расходов к первоначальному бюджету обусловлено поступлением средств по уведомлению Депфина Югры о предоставлении субсидии, субвенции, иного межбюджетного трансферта, имеющего целевое назначение, на реализацию инициативных проектов, набравших наибольшее количество баллов по итогам регионального конкурса и уведомлений городских и сельских поселений Кондинского района о предоставлении субсидии, субвенции, иного межбюджетного трансферта, имеющего целевое назначение на выполнение работ по благоустройству. Распоряжения Правительства ХМАО-Югры от 22.12.2023 года № 855-рп "О Дополнительном согласшении № 13 к Соглашению о сотрудничеству от 16 июня 2016 года между Правительством ХМАО-Югры и Публичным акционерным обществом "Газпром нефть"</t>
      </is>
    </nc>
  </rcc>
  <rfmt sheetId="1" sqref="H30" start="0" length="2147483647">
    <dxf>
      <font>
        <color auto="1"/>
      </font>
    </dxf>
  </rfmt>
  <rfmt sheetId="1" sqref="F30" start="0" length="2147483647">
    <dxf>
      <font>
        <color auto="1"/>
      </font>
    </dxf>
  </rfmt>
  <rcv guid="{CFE741EE-963F-4971-9B19-9E445B9645EA}" action="delete"/>
  <rdn rId="0" localSheetId="1" customView="1" name="Z_CFE741EE_963F_4971_9B19_9E445B9645EA_.wvu.PrintArea" hidden="1" oldHidden="1">
    <formula>'анализ исп МП за 2024'!$A$1:$I$32</formula>
    <oldFormula>'анализ исп МП за 2024'!$A$1:$I$32</oldFormula>
  </rdn>
  <rcv guid="{CFE741EE-963F-4971-9B19-9E445B9645EA}" action="add"/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28">
    <dxf>
      <fill>
        <patternFill>
          <bgColor theme="0"/>
        </patternFill>
      </fill>
    </dxf>
  </rfmt>
  <rfmt sheetId="1" sqref="F28" start="0" length="2147483647">
    <dxf>
      <font>
        <color auto="1"/>
      </font>
    </dxf>
  </rfmt>
  <rfmt sheetId="1" sqref="H27">
    <dxf>
      <fill>
        <patternFill>
          <bgColor theme="0"/>
        </patternFill>
      </fill>
    </dxf>
  </rfmt>
  <rfmt sheetId="1" sqref="F27" start="0" length="2147483647">
    <dxf>
      <font>
        <color auto="1"/>
      </font>
    </dxf>
  </rfmt>
  <rcv guid="{CFE741EE-963F-4971-9B19-9E445B9645EA}" action="delete"/>
  <rdn rId="0" localSheetId="1" customView="1" name="Z_CFE741EE_963F_4971_9B19_9E445B9645EA_.wvu.PrintArea" hidden="1" oldHidden="1">
    <formula>'анализ исп МП за 2024'!$A$1:$I$32</formula>
    <oldFormula>'анализ исп МП за 2024'!$A$1:$I$32</oldFormula>
  </rdn>
  <rcv guid="{CFE741EE-963F-4971-9B19-9E445B9645EA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FE741EE-963F-4971-9B19-9E445B9645EA}" action="delete"/>
  <rdn rId="0" localSheetId="1" customView="1" name="Z_CFE741EE_963F_4971_9B19_9E445B9645EA_.wvu.PrintArea" hidden="1" oldHidden="1">
    <formula>'анализ исп МП за 2024'!$A$1:$I$32</formula>
    <oldFormula>'анализ исп МП за 2024'!$A$1:$I$32</oldFormula>
  </rdn>
  <rcv guid="{CFE741EE-963F-4971-9B19-9E445B9645EA}" action="add"/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20">
    <dxf>
      <fill>
        <patternFill>
          <bgColor theme="0"/>
        </patternFill>
      </fill>
    </dxf>
  </rfmt>
  <rcc rId="33" sId="1">
    <oc r="I20" t="inlineStr">
      <is>
        <t>Низкое исполнение расходов сложилось по замене пожарных гидрантов по причине наступления отрицательных температур, в связи с чем не представлялось возможным произвести данные работы.</t>
      </is>
    </oc>
    <nc r="I20" t="inlineStr">
      <is>
        <t>Низкое исполнение расходов сложилось по невыполнению работ по замене пожарных гидрантов по причине наступления отрицательных температур, в связи с чем не представлялось возможным произвести данные работы.</t>
      </is>
    </nc>
  </rcc>
  <rfmt sheetId="1" sqref="I20">
    <dxf>
      <fill>
        <patternFill>
          <bgColor theme="0"/>
        </patternFill>
      </fill>
    </dxf>
  </rfmt>
  <rfmt sheetId="1" sqref="F20:G20" start="0" length="2147483647">
    <dxf>
      <font>
        <color auto="1"/>
      </font>
    </dxf>
  </rfmt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9">
    <dxf>
      <fill>
        <patternFill>
          <bgColor theme="0"/>
        </patternFill>
      </fill>
    </dxf>
  </rfmt>
  <rfmt sheetId="1" sqref="F9" start="0" length="2147483647">
    <dxf>
      <font>
        <color auto="1"/>
      </font>
    </dxf>
  </rfmt>
  <rfmt sheetId="1" sqref="H12">
    <dxf>
      <fill>
        <patternFill>
          <bgColor theme="0"/>
        </patternFill>
      </fill>
    </dxf>
  </rfmt>
  <rfmt sheetId="1" sqref="F12" start="0" length="2147483647">
    <dxf>
      <font>
        <color auto="1"/>
      </font>
    </dxf>
  </rfmt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" sId="1">
    <oc r="H23" t="inlineStr">
      <is>
        <t xml:space="preserve"> *</t>
      </is>
    </oc>
    <nc r="H23" t="inlineStr">
      <is>
        <t>Увеличение расходов  за счет средств окружного бюджета по итогам проведения конкурса «Лучший муниципальный район по цифровой трансформации», «Лучший городской округ по цифровой трансформации»</t>
      </is>
    </nc>
  </rcc>
  <rfmt sheetId="1" sqref="H23">
    <dxf>
      <alignment horizontal="left" readingOrder="0"/>
    </dxf>
  </rfmt>
  <rfmt sheetId="1" sqref="F23" start="0" length="2147483647">
    <dxf>
      <font>
        <color auto="1"/>
      </font>
    </dxf>
  </rfmt>
  <rfmt sheetId="1" sqref="H23">
    <dxf>
      <fill>
        <patternFill patternType="solid">
          <bgColor theme="0"/>
        </patternFill>
      </fill>
    </dxf>
  </rfmt>
  <rfmt sheetId="1" sqref="H23" start="0" length="2147483647">
    <dxf>
      <font>
        <color auto="1"/>
      </font>
    </dxf>
  </rfmt>
  <rcv guid="{CFE741EE-963F-4971-9B19-9E445B9645EA}" action="delete"/>
  <rdn rId="0" localSheetId="1" customView="1" name="Z_CFE741EE_963F_4971_9B19_9E445B9645EA_.wvu.PrintArea" hidden="1" oldHidden="1">
    <formula>'анализ исп МП за 2024'!$A$1:$I$32</formula>
    <oldFormula>'анализ исп МП за 2024'!$A$1:$I$32</oldFormula>
  </rdn>
  <rcv guid="{CFE741EE-963F-4971-9B19-9E445B9645EA}" action="add"/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22">
    <dxf>
      <fill>
        <patternFill>
          <bgColor theme="0"/>
        </patternFill>
      </fill>
    </dxf>
  </rfmt>
  <rfmt sheetId="1" sqref="F22" start="0" length="2147483647">
    <dxf>
      <font>
        <color auto="1"/>
      </font>
    </dxf>
  </rfmt>
  <rcv guid="{CFE741EE-963F-4971-9B19-9E445B9645EA}" action="delete"/>
  <rdn rId="0" localSheetId="1" customView="1" name="Z_CFE741EE_963F_4971_9B19_9E445B9645EA_.wvu.PrintArea" hidden="1" oldHidden="1">
    <formula>'анализ исп МП за 2024'!$A$1:$I$32</formula>
    <oldFormula>'анализ исп МП за 2024'!$A$1:$I$32</oldFormula>
  </rdn>
  <rcv guid="{CFE741EE-963F-4971-9B19-9E445B9645EA}" action="add"/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31" start="0" length="2147483647">
    <dxf>
      <font>
        <color auto="1"/>
      </font>
    </dxf>
  </rfmt>
  <rfmt sheetId="1" sqref="I31" start="0" length="2147483647">
    <dxf>
      <font>
        <color auto="1"/>
      </font>
    </dxf>
  </rfmt>
  <rfmt sheetId="1" sqref="F31:G31" start="0" length="2147483647">
    <dxf>
      <font>
        <color auto="1"/>
      </font>
    </dxf>
  </rfmt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FE741EE-963F-4971-9B19-9E445B9645EA}" action="delete"/>
  <rdn rId="0" localSheetId="1" customView="1" name="Z_CFE741EE_963F_4971_9B19_9E445B9645EA_.wvu.PrintArea" hidden="1" oldHidden="1">
    <formula>'анализ исп МП за 2024'!$A$1:$I$32</formula>
    <oldFormula>'анализ исп МП за 2024'!$A$1:$I$32</oldFormula>
  </rdn>
  <rcv guid="{CFE741EE-963F-4971-9B19-9E445B9645EA}" action="add"/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CB438575_142D_4B4E_B644_D7DCA6724818_.wvu.PrintArea" hidden="1" oldHidden="1">
    <formula>'анализ исп МП за 2024'!$A$1:$I$32</formula>
  </rdn>
  <rcv guid="{CB438575-142D-4B4E-B644-D7DCA6724818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showGridLines="0" tabSelected="1" view="pageBreakPreview" topLeftCell="A23" zoomScale="80" zoomScaleNormal="130" zoomScaleSheetLayoutView="80" workbookViewId="0">
      <selection activeCell="I30" sqref="I30"/>
    </sheetView>
  </sheetViews>
  <sheetFormatPr defaultColWidth="9.28515625" defaultRowHeight="11.25" x14ac:dyDescent="0.2"/>
  <cols>
    <col min="1" max="1" width="47.5703125" style="5" customWidth="1"/>
    <col min="2" max="2" width="10.140625" style="4" customWidth="1"/>
    <col min="3" max="3" width="15.28515625" style="4" customWidth="1"/>
    <col min="4" max="4" width="15.140625" style="4" customWidth="1"/>
    <col min="5" max="5" width="16.7109375" style="4" customWidth="1"/>
    <col min="6" max="6" width="11.5703125" style="4" customWidth="1"/>
    <col min="7" max="7" width="10.140625" style="4" customWidth="1"/>
    <col min="8" max="8" width="56.5703125" style="12" customWidth="1"/>
    <col min="9" max="9" width="44.28515625" style="12" customWidth="1"/>
    <col min="10" max="220" width="9.140625" style="4" customWidth="1"/>
    <col min="221" max="16384" width="9.28515625" style="4"/>
  </cols>
  <sheetData>
    <row r="1" spans="1:9" x14ac:dyDescent="0.2">
      <c r="A1" s="2"/>
      <c r="B1" s="3"/>
      <c r="C1" s="1"/>
      <c r="D1" s="3"/>
    </row>
    <row r="2" spans="1:9" ht="24.75" customHeight="1" x14ac:dyDescent="0.2">
      <c r="A2" s="41" t="s">
        <v>64</v>
      </c>
      <c r="B2" s="41"/>
      <c r="C2" s="41"/>
      <c r="D2" s="41"/>
      <c r="E2" s="41"/>
      <c r="F2" s="41"/>
      <c r="G2" s="41"/>
      <c r="H2" s="41"/>
      <c r="I2" s="41"/>
    </row>
    <row r="3" spans="1:9" x14ac:dyDescent="0.2">
      <c r="A3" s="2"/>
      <c r="B3" s="3"/>
      <c r="C3" s="1"/>
      <c r="D3" s="3"/>
    </row>
    <row r="4" spans="1:9" x14ac:dyDescent="0.2">
      <c r="A4" s="2"/>
      <c r="B4" s="14" t="s">
        <v>27</v>
      </c>
      <c r="C4" s="1"/>
      <c r="D4" s="3"/>
      <c r="H4" s="14"/>
      <c r="I4" s="14"/>
    </row>
    <row r="5" spans="1:9" x14ac:dyDescent="0.2">
      <c r="A5" s="46" t="s">
        <v>24</v>
      </c>
      <c r="B5" s="47" t="s">
        <v>25</v>
      </c>
      <c r="C5" s="49" t="s">
        <v>65</v>
      </c>
      <c r="D5" s="49" t="s">
        <v>66</v>
      </c>
      <c r="E5" s="44" t="s">
        <v>67</v>
      </c>
      <c r="F5" s="45" t="s">
        <v>68</v>
      </c>
      <c r="G5" s="45" t="s">
        <v>69</v>
      </c>
      <c r="H5" s="42" t="s">
        <v>31</v>
      </c>
      <c r="I5" s="43"/>
    </row>
    <row r="6" spans="1:9" ht="37.5" customHeight="1" x14ac:dyDescent="0.2">
      <c r="A6" s="46"/>
      <c r="B6" s="48"/>
      <c r="C6" s="49"/>
      <c r="D6" s="49"/>
      <c r="E6" s="44"/>
      <c r="F6" s="45"/>
      <c r="G6" s="45"/>
      <c r="H6" s="18" t="s">
        <v>32</v>
      </c>
      <c r="I6" s="19" t="s">
        <v>33</v>
      </c>
    </row>
    <row r="7" spans="1:9" ht="138.75" customHeight="1" x14ac:dyDescent="0.2">
      <c r="A7" s="9" t="s">
        <v>37</v>
      </c>
      <c r="B7" s="10" t="s">
        <v>20</v>
      </c>
      <c r="C7" s="15">
        <v>466166509</v>
      </c>
      <c r="D7" s="15">
        <v>474479037.50999999</v>
      </c>
      <c r="E7" s="15">
        <v>470875934.68000001</v>
      </c>
      <c r="F7" s="11">
        <f>E7/C7*100</f>
        <v>101.01024539281092</v>
      </c>
      <c r="G7" s="23">
        <f>E7/D7*100</f>
        <v>99.240619174893681</v>
      </c>
      <c r="H7" s="16" t="s">
        <v>34</v>
      </c>
      <c r="I7" s="20" t="s">
        <v>34</v>
      </c>
    </row>
    <row r="8" spans="1:9" ht="112.5" x14ac:dyDescent="0.2">
      <c r="A8" s="9" t="s">
        <v>38</v>
      </c>
      <c r="B8" s="10" t="s">
        <v>19</v>
      </c>
      <c r="C8" s="15">
        <v>2447965298.5599999</v>
      </c>
      <c r="D8" s="15">
        <v>2610936738.5599999</v>
      </c>
      <c r="E8" s="15">
        <v>2603278149.8499999</v>
      </c>
      <c r="F8" s="11">
        <f t="shared" ref="F8:F32" si="0">E8/C8*100</f>
        <v>106.34456915632593</v>
      </c>
      <c r="G8" s="23">
        <f t="shared" ref="G8:G32" si="1">E8/D8*100</f>
        <v>99.706672758596824</v>
      </c>
      <c r="H8" s="26" t="s">
        <v>70</v>
      </c>
      <c r="I8" s="20" t="s">
        <v>28</v>
      </c>
    </row>
    <row r="9" spans="1:9" ht="51.75" customHeight="1" x14ac:dyDescent="0.2">
      <c r="A9" s="9" t="s">
        <v>39</v>
      </c>
      <c r="B9" s="10" t="s">
        <v>18</v>
      </c>
      <c r="C9" s="15">
        <v>30188270.640000001</v>
      </c>
      <c r="D9" s="15">
        <v>32021799.100000001</v>
      </c>
      <c r="E9" s="15">
        <v>32021799.100000001</v>
      </c>
      <c r="F9" s="11">
        <f t="shared" si="0"/>
        <v>106.07364523084189</v>
      </c>
      <c r="G9" s="23">
        <f t="shared" si="1"/>
        <v>100</v>
      </c>
      <c r="H9" s="31" t="s">
        <v>82</v>
      </c>
      <c r="I9" s="20" t="s">
        <v>28</v>
      </c>
    </row>
    <row r="10" spans="1:9" ht="33.75" x14ac:dyDescent="0.2">
      <c r="A10" s="9" t="s">
        <v>40</v>
      </c>
      <c r="B10" s="10" t="s">
        <v>23</v>
      </c>
      <c r="C10" s="15">
        <v>5000</v>
      </c>
      <c r="D10" s="15">
        <v>5000</v>
      </c>
      <c r="E10" s="15">
        <v>5000</v>
      </c>
      <c r="F10" s="11">
        <f t="shared" si="0"/>
        <v>100</v>
      </c>
      <c r="G10" s="23">
        <f t="shared" si="1"/>
        <v>100</v>
      </c>
      <c r="H10" s="16" t="s">
        <v>28</v>
      </c>
      <c r="I10" s="20" t="s">
        <v>28</v>
      </c>
    </row>
    <row r="11" spans="1:9" ht="22.5" x14ac:dyDescent="0.2">
      <c r="A11" s="9" t="s">
        <v>41</v>
      </c>
      <c r="B11" s="10" t="s">
        <v>17</v>
      </c>
      <c r="C11" s="15">
        <v>309083565.42000002</v>
      </c>
      <c r="D11" s="15">
        <v>331252429.98000002</v>
      </c>
      <c r="E11" s="15">
        <v>321742016.83999997</v>
      </c>
      <c r="F11" s="11">
        <f t="shared" si="0"/>
        <v>104.09547864597684</v>
      </c>
      <c r="G11" s="23">
        <f t="shared" si="1"/>
        <v>97.128952943658632</v>
      </c>
      <c r="H11" s="20" t="s">
        <v>28</v>
      </c>
      <c r="I11" s="20" t="s">
        <v>28</v>
      </c>
    </row>
    <row r="12" spans="1:9" ht="98.25" customHeight="1" x14ac:dyDescent="0.2">
      <c r="A12" s="9" t="s">
        <v>42</v>
      </c>
      <c r="B12" s="10" t="s">
        <v>16</v>
      </c>
      <c r="C12" s="15">
        <v>198331936.84999999</v>
      </c>
      <c r="D12" s="15">
        <v>219683171.41</v>
      </c>
      <c r="E12" s="15">
        <v>219362291.91999999</v>
      </c>
      <c r="F12" s="11">
        <f t="shared" si="0"/>
        <v>110.60361503246219</v>
      </c>
      <c r="G12" s="23">
        <f t="shared" si="1"/>
        <v>99.853935334263198</v>
      </c>
      <c r="H12" s="38" t="s">
        <v>83</v>
      </c>
      <c r="I12" s="20" t="s">
        <v>28</v>
      </c>
    </row>
    <row r="13" spans="1:9" ht="22.5" x14ac:dyDescent="0.2">
      <c r="A13" s="9" t="s">
        <v>43</v>
      </c>
      <c r="B13" s="10" t="s">
        <v>22</v>
      </c>
      <c r="C13" s="15">
        <v>1399900</v>
      </c>
      <c r="D13" s="15">
        <v>1399900</v>
      </c>
      <c r="E13" s="15">
        <v>1399900</v>
      </c>
      <c r="F13" s="11">
        <f t="shared" si="0"/>
        <v>100</v>
      </c>
      <c r="G13" s="23">
        <f t="shared" si="1"/>
        <v>100</v>
      </c>
      <c r="H13" s="16" t="s">
        <v>28</v>
      </c>
      <c r="I13" s="20" t="s">
        <v>28</v>
      </c>
    </row>
    <row r="14" spans="1:9" ht="60.75" customHeight="1" x14ac:dyDescent="0.2">
      <c r="A14" s="9" t="s">
        <v>44</v>
      </c>
      <c r="B14" s="10" t="s">
        <v>15</v>
      </c>
      <c r="C14" s="15">
        <v>48657600</v>
      </c>
      <c r="D14" s="15">
        <v>21342445.32</v>
      </c>
      <c r="E14" s="15">
        <v>19945281.5</v>
      </c>
      <c r="F14" s="11">
        <f t="shared" si="0"/>
        <v>40.991091833547074</v>
      </c>
      <c r="G14" s="23">
        <f t="shared" si="1"/>
        <v>93.453590724720186</v>
      </c>
      <c r="H14" s="29" t="s">
        <v>71</v>
      </c>
      <c r="I14" s="30" t="s">
        <v>61</v>
      </c>
    </row>
    <row r="15" spans="1:9" ht="84" customHeight="1" x14ac:dyDescent="0.2">
      <c r="A15" s="9" t="s">
        <v>45</v>
      </c>
      <c r="B15" s="10" t="s">
        <v>14</v>
      </c>
      <c r="C15" s="15">
        <v>3338556.7</v>
      </c>
      <c r="D15" s="15">
        <v>24492194.559999999</v>
      </c>
      <c r="E15" s="15">
        <v>23133626.190000001</v>
      </c>
      <c r="F15" s="32">
        <f t="shared" si="0"/>
        <v>692.92296847916339</v>
      </c>
      <c r="G15" s="33">
        <f t="shared" si="1"/>
        <v>94.453055782029537</v>
      </c>
      <c r="H15" s="31" t="s">
        <v>29</v>
      </c>
      <c r="I15" s="30" t="s">
        <v>72</v>
      </c>
    </row>
    <row r="16" spans="1:9" ht="101.25" x14ac:dyDescent="0.2">
      <c r="A16" s="9" t="s">
        <v>46</v>
      </c>
      <c r="B16" s="10" t="s">
        <v>13</v>
      </c>
      <c r="C16" s="15">
        <v>5426500</v>
      </c>
      <c r="D16" s="15">
        <v>4476200</v>
      </c>
      <c r="E16" s="15">
        <v>4476200</v>
      </c>
      <c r="F16" s="11">
        <f t="shared" si="0"/>
        <v>82.487791394084581</v>
      </c>
      <c r="G16" s="23">
        <f t="shared" si="1"/>
        <v>100</v>
      </c>
      <c r="H16" s="31" t="s">
        <v>73</v>
      </c>
      <c r="I16" s="20" t="s">
        <v>28</v>
      </c>
    </row>
    <row r="17" spans="1:9" ht="146.25" x14ac:dyDescent="0.2">
      <c r="A17" s="9" t="s">
        <v>47</v>
      </c>
      <c r="B17" s="10" t="s">
        <v>12</v>
      </c>
      <c r="C17" s="15">
        <v>273233540.25999999</v>
      </c>
      <c r="D17" s="15">
        <v>496249722.50999999</v>
      </c>
      <c r="E17" s="15">
        <v>494362650.20999998</v>
      </c>
      <c r="F17" s="11">
        <f t="shared" si="0"/>
        <v>180.9304413138961</v>
      </c>
      <c r="G17" s="23">
        <f t="shared" si="1"/>
        <v>99.619733328926557</v>
      </c>
      <c r="H17" s="31" t="s">
        <v>74</v>
      </c>
      <c r="I17" s="20" t="s">
        <v>34</v>
      </c>
    </row>
    <row r="18" spans="1:9" ht="118.5" customHeight="1" x14ac:dyDescent="0.2">
      <c r="A18" s="9" t="s">
        <v>48</v>
      </c>
      <c r="B18" s="10" t="s">
        <v>11</v>
      </c>
      <c r="C18" s="15">
        <v>355338733.43000001</v>
      </c>
      <c r="D18" s="15">
        <v>947663735.63999999</v>
      </c>
      <c r="E18" s="15">
        <v>911528970.69000006</v>
      </c>
      <c r="F18" s="11">
        <f t="shared" si="0"/>
        <v>256.52395445079355</v>
      </c>
      <c r="G18" s="23">
        <f t="shared" si="1"/>
        <v>96.186963414232949</v>
      </c>
      <c r="H18" s="26" t="s">
        <v>76</v>
      </c>
      <c r="I18" s="20" t="s">
        <v>34</v>
      </c>
    </row>
    <row r="19" spans="1:9" ht="129.75" customHeight="1" x14ac:dyDescent="0.2">
      <c r="A19" s="9" t="s">
        <v>49</v>
      </c>
      <c r="B19" s="10" t="s">
        <v>10</v>
      </c>
      <c r="C19" s="15">
        <v>346187.5</v>
      </c>
      <c r="D19" s="15">
        <v>346187.5</v>
      </c>
      <c r="E19" s="15">
        <v>344465.36</v>
      </c>
      <c r="F19" s="11">
        <f t="shared" si="0"/>
        <v>99.502541252933739</v>
      </c>
      <c r="G19" s="23">
        <f t="shared" si="1"/>
        <v>99.502541252933739</v>
      </c>
      <c r="H19" s="20" t="s">
        <v>28</v>
      </c>
      <c r="I19" s="20" t="s">
        <v>28</v>
      </c>
    </row>
    <row r="20" spans="1:9" ht="109.5" customHeight="1" x14ac:dyDescent="0.2">
      <c r="A20" s="9" t="s">
        <v>50</v>
      </c>
      <c r="B20" s="10" t="s">
        <v>21</v>
      </c>
      <c r="C20" s="15">
        <v>111800</v>
      </c>
      <c r="D20" s="15">
        <v>1355142.3</v>
      </c>
      <c r="E20" s="15">
        <v>1161243.1299999999</v>
      </c>
      <c r="F20" s="11">
        <f t="shared" si="0"/>
        <v>1038.679007155635</v>
      </c>
      <c r="G20" s="23">
        <f t="shared" si="1"/>
        <v>85.691600800890058</v>
      </c>
      <c r="H20" s="31" t="s">
        <v>81</v>
      </c>
      <c r="I20" s="37" t="s">
        <v>86</v>
      </c>
    </row>
    <row r="21" spans="1:9" ht="204.75" customHeight="1" x14ac:dyDescent="0.2">
      <c r="A21" s="9" t="s">
        <v>51</v>
      </c>
      <c r="B21" s="10" t="s">
        <v>9</v>
      </c>
      <c r="C21" s="15">
        <v>33768400</v>
      </c>
      <c r="D21" s="15">
        <v>119050339.22</v>
      </c>
      <c r="E21" s="15">
        <v>68628292.680000007</v>
      </c>
      <c r="F21" s="11">
        <f t="shared" si="0"/>
        <v>203.23229018846024</v>
      </c>
      <c r="G21" s="23">
        <f t="shared" si="1"/>
        <v>57.646448661668927</v>
      </c>
      <c r="H21" s="27" t="s">
        <v>77</v>
      </c>
      <c r="I21" s="28" t="s">
        <v>78</v>
      </c>
    </row>
    <row r="22" spans="1:9" ht="69.75" customHeight="1" x14ac:dyDescent="0.2">
      <c r="A22" s="9" t="s">
        <v>52</v>
      </c>
      <c r="B22" s="10" t="s">
        <v>8</v>
      </c>
      <c r="C22" s="15">
        <v>19357374</v>
      </c>
      <c r="D22" s="15">
        <v>17824123.75</v>
      </c>
      <c r="E22" s="15">
        <v>17639942.07</v>
      </c>
      <c r="F22" s="11">
        <f t="shared" si="0"/>
        <v>91.127763869210781</v>
      </c>
      <c r="G22" s="23">
        <f t="shared" si="1"/>
        <v>98.966671896002751</v>
      </c>
      <c r="H22" s="36" t="s">
        <v>75</v>
      </c>
      <c r="I22" s="20" t="s">
        <v>28</v>
      </c>
    </row>
    <row r="23" spans="1:9" ht="51.75" customHeight="1" x14ac:dyDescent="0.2">
      <c r="A23" s="9" t="s">
        <v>53</v>
      </c>
      <c r="B23" s="10" t="s">
        <v>7</v>
      </c>
      <c r="C23" s="15">
        <v>4450200</v>
      </c>
      <c r="D23" s="15">
        <v>5616000</v>
      </c>
      <c r="E23" s="15">
        <v>5513009.3600000003</v>
      </c>
      <c r="F23" s="11">
        <f t="shared" si="0"/>
        <v>123.88228304345871</v>
      </c>
      <c r="G23" s="23">
        <f t="shared" si="1"/>
        <v>98.166121082621089</v>
      </c>
      <c r="H23" s="39" t="s">
        <v>87</v>
      </c>
      <c r="I23" s="21" t="s">
        <v>34</v>
      </c>
    </row>
    <row r="24" spans="1:9" ht="150.75" customHeight="1" x14ac:dyDescent="0.2">
      <c r="A24" s="9" t="s">
        <v>54</v>
      </c>
      <c r="B24" s="10" t="s">
        <v>6</v>
      </c>
      <c r="C24" s="15">
        <v>441636462.31999999</v>
      </c>
      <c r="D24" s="15">
        <v>835596634.47000003</v>
      </c>
      <c r="E24" s="15">
        <v>816708194.34000003</v>
      </c>
      <c r="F24" s="11">
        <f t="shared" si="0"/>
        <v>184.92770955769305</v>
      </c>
      <c r="G24" s="23">
        <f t="shared" si="1"/>
        <v>97.739526542973636</v>
      </c>
      <c r="H24" s="25" t="s">
        <v>84</v>
      </c>
      <c r="I24" s="21" t="s">
        <v>34</v>
      </c>
    </row>
    <row r="25" spans="1:9" ht="56.25" customHeight="1" x14ac:dyDescent="0.2">
      <c r="A25" s="9" t="s">
        <v>55</v>
      </c>
      <c r="B25" s="10" t="s">
        <v>5</v>
      </c>
      <c r="C25" s="15">
        <v>51028242.670000002</v>
      </c>
      <c r="D25" s="15">
        <v>42028376.280000001</v>
      </c>
      <c r="E25" s="15">
        <v>41414359.899999999</v>
      </c>
      <c r="F25" s="11">
        <f t="shared" si="0"/>
        <v>81.159682820799745</v>
      </c>
      <c r="G25" s="23">
        <f t="shared" si="1"/>
        <v>98.539043298010554</v>
      </c>
      <c r="H25" s="35" t="s">
        <v>62</v>
      </c>
      <c r="I25" s="21" t="s">
        <v>34</v>
      </c>
    </row>
    <row r="26" spans="1:9" ht="40.5" customHeight="1" x14ac:dyDescent="0.2">
      <c r="A26" s="9" t="s">
        <v>56</v>
      </c>
      <c r="B26" s="10" t="s">
        <v>4</v>
      </c>
      <c r="C26" s="15">
        <v>332061840.04000002</v>
      </c>
      <c r="D26" s="15">
        <v>376383789.30000001</v>
      </c>
      <c r="E26" s="15">
        <v>376383789.30000001</v>
      </c>
      <c r="F26" s="11">
        <f t="shared" si="0"/>
        <v>113.34749854263922</v>
      </c>
      <c r="G26" s="23">
        <f t="shared" si="1"/>
        <v>100</v>
      </c>
      <c r="H26" s="34" t="s">
        <v>30</v>
      </c>
      <c r="I26" s="20" t="s">
        <v>28</v>
      </c>
    </row>
    <row r="27" spans="1:9" ht="71.25" customHeight="1" x14ac:dyDescent="0.2">
      <c r="A27" s="9" t="s">
        <v>57</v>
      </c>
      <c r="B27" s="10" t="s">
        <v>3</v>
      </c>
      <c r="C27" s="15">
        <v>9079400</v>
      </c>
      <c r="D27" s="15">
        <v>16597363.779999999</v>
      </c>
      <c r="E27" s="15">
        <v>16597363.779999999</v>
      </c>
      <c r="F27" s="11">
        <f t="shared" si="0"/>
        <v>182.80242945569088</v>
      </c>
      <c r="G27" s="23">
        <f t="shared" si="1"/>
        <v>100</v>
      </c>
      <c r="H27" s="35" t="s">
        <v>79</v>
      </c>
      <c r="I27" s="20" t="s">
        <v>28</v>
      </c>
    </row>
    <row r="28" spans="1:9" ht="48" customHeight="1" x14ac:dyDescent="0.2">
      <c r="A28" s="9" t="s">
        <v>58</v>
      </c>
      <c r="B28" s="10" t="s">
        <v>2</v>
      </c>
      <c r="C28" s="15">
        <v>27466843.800000001</v>
      </c>
      <c r="D28" s="15">
        <v>31471598.649999999</v>
      </c>
      <c r="E28" s="15">
        <v>31139854.59</v>
      </c>
      <c r="F28" s="11">
        <f t="shared" si="0"/>
        <v>113.3725258597058</v>
      </c>
      <c r="G28" s="23">
        <f t="shared" si="1"/>
        <v>98.94589384006396</v>
      </c>
      <c r="H28" s="36" t="s">
        <v>80</v>
      </c>
      <c r="I28" s="20" t="s">
        <v>28</v>
      </c>
    </row>
    <row r="29" spans="1:9" ht="114.75" customHeight="1" x14ac:dyDescent="0.2">
      <c r="A29" s="9" t="s">
        <v>59</v>
      </c>
      <c r="B29" s="10" t="s">
        <v>1</v>
      </c>
      <c r="C29" s="15">
        <v>6135263.1600000001</v>
      </c>
      <c r="D29" s="15">
        <v>6337096.7599999998</v>
      </c>
      <c r="E29" s="15">
        <v>6337096.7599999998</v>
      </c>
      <c r="F29" s="11">
        <f t="shared" si="0"/>
        <v>103.2897301181128</v>
      </c>
      <c r="G29" s="23">
        <f t="shared" si="1"/>
        <v>100</v>
      </c>
      <c r="H29" s="20" t="s">
        <v>28</v>
      </c>
      <c r="I29" s="20" t="s">
        <v>28</v>
      </c>
    </row>
    <row r="30" spans="1:9" ht="149.25" customHeight="1" x14ac:dyDescent="0.2">
      <c r="A30" s="9" t="s">
        <v>60</v>
      </c>
      <c r="B30" s="10" t="s">
        <v>0</v>
      </c>
      <c r="C30" s="15">
        <v>43263422.229999997</v>
      </c>
      <c r="D30" s="15">
        <v>59739227.890000001</v>
      </c>
      <c r="E30" s="15">
        <v>59739227.890000001</v>
      </c>
      <c r="F30" s="11">
        <f t="shared" si="0"/>
        <v>138.08252979251199</v>
      </c>
      <c r="G30" s="23">
        <f t="shared" si="1"/>
        <v>100</v>
      </c>
      <c r="H30" s="34" t="s">
        <v>85</v>
      </c>
      <c r="I30" s="20" t="s">
        <v>28</v>
      </c>
    </row>
    <row r="31" spans="1:9" ht="108.75" customHeight="1" x14ac:dyDescent="0.2">
      <c r="A31" s="9" t="s">
        <v>35</v>
      </c>
      <c r="B31" s="10">
        <v>4000000000</v>
      </c>
      <c r="C31" s="15">
        <v>23522416</v>
      </c>
      <c r="D31" s="15">
        <v>37994353.990000002</v>
      </c>
      <c r="E31" s="15">
        <v>35796771.310000002</v>
      </c>
      <c r="F31" s="11">
        <f t="shared" si="0"/>
        <v>152.18152467841739</v>
      </c>
      <c r="G31" s="23">
        <f t="shared" si="1"/>
        <v>94.216028306262572</v>
      </c>
      <c r="H31" s="26" t="s">
        <v>63</v>
      </c>
      <c r="I31" s="40" t="s">
        <v>36</v>
      </c>
    </row>
    <row r="32" spans="1:9" ht="15.6" customHeight="1" x14ac:dyDescent="0.2">
      <c r="A32" s="7" t="s">
        <v>26</v>
      </c>
      <c r="B32" s="8"/>
      <c r="C32" s="13">
        <f>SUM(C7:C31)</f>
        <v>5131363262.579999</v>
      </c>
      <c r="D32" s="13">
        <f>SUM(D7:D31)</f>
        <v>6714342608.4800005</v>
      </c>
      <c r="E32" s="13">
        <f>SUM(E7:E31)</f>
        <v>6579535431.4499998</v>
      </c>
      <c r="F32" s="6">
        <f t="shared" si="0"/>
        <v>128.22197717769595</v>
      </c>
      <c r="G32" s="24">
        <f t="shared" si="1"/>
        <v>97.992250546468341</v>
      </c>
      <c r="H32" s="17" t="s">
        <v>34</v>
      </c>
      <c r="I32" s="22" t="s">
        <v>34</v>
      </c>
    </row>
    <row r="33" spans="1:4" x14ac:dyDescent="0.2">
      <c r="A33" s="2"/>
      <c r="B33" s="3"/>
      <c r="C33" s="3"/>
      <c r="D33" s="3"/>
    </row>
    <row r="34" spans="1:4" x14ac:dyDescent="0.2">
      <c r="A34" s="2"/>
      <c r="B34" s="3"/>
      <c r="C34" s="1"/>
      <c r="D34" s="3"/>
    </row>
    <row r="35" spans="1:4" x14ac:dyDescent="0.2">
      <c r="A35" s="2"/>
      <c r="B35" s="3"/>
      <c r="C35" s="1"/>
      <c r="D35" s="3"/>
    </row>
    <row r="36" spans="1:4" x14ac:dyDescent="0.2">
      <c r="A36" s="2"/>
      <c r="B36" s="3"/>
      <c r="C36" s="1"/>
      <c r="D36" s="3"/>
    </row>
    <row r="37" spans="1:4" x14ac:dyDescent="0.2">
      <c r="A37" s="2"/>
      <c r="B37" s="3"/>
      <c r="C37" s="1"/>
      <c r="D37" s="3"/>
    </row>
  </sheetData>
  <customSheetViews>
    <customSheetView guid="{CB438575-142D-4B4E-B644-D7DCA6724818}" scale="80" showPageBreaks="1" showGridLines="0" fitToPage="1" printArea="1" view="pageBreakPreview" topLeftCell="A23">
      <selection activeCell="I30" sqref="I30"/>
      <pageMargins left="0.75" right="0.75" top="1" bottom="1" header="0.5" footer="0.5"/>
      <pageSetup scale="54" fitToHeight="0" orientation="landscape" r:id="rId1"/>
      <headerFooter alignWithMargins="0"/>
    </customSheetView>
    <customSheetView guid="{B88692C3-A916-408D-B925-990E9058CEED}" scale="120" showPageBreaks="1" showGridLines="0" fitToPage="1" printArea="1" view="pageBreakPreview" topLeftCell="A31">
      <selection activeCell="H26" sqref="H26"/>
      <pageMargins left="0.75" right="0.75" top="1" bottom="1" header="0.5" footer="0.5"/>
      <pageSetup scale="54" fitToHeight="0" orientation="landscape" r:id="rId2"/>
      <headerFooter alignWithMargins="0"/>
    </customSheetView>
    <customSheetView guid="{E091FB43-4E46-4DCF-9171-60ACCF2750C8}" scale="120" showPageBreaks="1" showGridLines="0" fitToPage="1" printArea="1" view="pageBreakPreview" topLeftCell="A27">
      <selection activeCell="H28" sqref="H28"/>
      <pageMargins left="0.75" right="0.75" top="1" bottom="1" header="0.5" footer="0.5"/>
      <pageSetup scale="54" fitToHeight="0" orientation="landscape" r:id="rId3"/>
      <headerFooter alignWithMargins="0"/>
    </customSheetView>
    <customSheetView guid="{C3899BE2-C109-464F-9DE2-3238076C8CC9}" scale="120" showPageBreaks="1" showGridLines="0" fitToPage="1" printArea="1" view="pageBreakPreview" topLeftCell="B1">
      <selection activeCell="H8" sqref="H8"/>
      <pageMargins left="0.75" right="0.75" top="1" bottom="1" header="0.5" footer="0.5"/>
      <pageSetup scale="54" fitToHeight="0" orientation="landscape" r:id="rId4"/>
      <headerFooter alignWithMargins="0"/>
    </customSheetView>
    <customSheetView guid="{01B043F7-C61B-45A6-93BE-A6EF21ED1A8B}" scale="120" showPageBreaks="1" showGridLines="0" fitToPage="1" printArea="1" view="pageBreakPreview" topLeftCell="B7">
      <selection activeCell="H9" sqref="H9"/>
      <pageMargins left="0.75" right="0.75" top="1" bottom="1" header="0.5" footer="0.5"/>
      <pageSetup scale="54" fitToHeight="0" orientation="landscape" r:id="rId5"/>
      <headerFooter alignWithMargins="0"/>
    </customSheetView>
    <customSheetView guid="{26B7BC3F-DD4F-42BA-A038-E903BC73015B}" scale="120" showPageBreaks="1" showGridLines="0" fitToPage="1" printArea="1" view="pageBreakPreview" topLeftCell="D12">
      <selection activeCell="H12" sqref="H12"/>
      <pageMargins left="0.75" right="0.75" top="1" bottom="1" header="0.5" footer="0.5"/>
      <pageSetup scale="54" fitToHeight="0" orientation="landscape" r:id="rId6"/>
      <headerFooter alignWithMargins="0"/>
    </customSheetView>
    <customSheetView guid="{CFE741EE-963F-4971-9B19-9E445B9645EA}" scale="80" showPageBreaks="1" showGridLines="0" fitToPage="1" printArea="1" view="pageBreakPreview">
      <selection activeCell="H31" sqref="H31"/>
      <pageMargins left="0.75" right="0.75" top="1" bottom="1" header="0.5" footer="0.5"/>
      <pageSetup scale="54" fitToHeight="0" orientation="landscape" r:id="rId7"/>
      <headerFooter alignWithMargins="0"/>
    </customSheetView>
  </customSheetViews>
  <mergeCells count="9">
    <mergeCell ref="A2:I2"/>
    <mergeCell ref="H5:I5"/>
    <mergeCell ref="E5:E6"/>
    <mergeCell ref="F5:F6"/>
    <mergeCell ref="A5:A6"/>
    <mergeCell ref="B5:B6"/>
    <mergeCell ref="C5:C6"/>
    <mergeCell ref="D5:D6"/>
    <mergeCell ref="G5:G6"/>
  </mergeCells>
  <printOptions gridLinesSet="0"/>
  <pageMargins left="0.75" right="0.75" top="1" bottom="1" header="0.5" footer="0.5"/>
  <pageSetup scale="54" fitToHeight="0" orientation="landscape" r:id="rId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анализ исп МП за 2024</vt:lpstr>
      <vt:lpstr>'анализ исп МП за 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022217</cp:lastModifiedBy>
  <cp:lastPrinted>2025-03-31T09:28:51Z</cp:lastPrinted>
  <dcterms:created xsi:type="dcterms:W3CDTF">2021-03-23T11:27:16Z</dcterms:created>
  <dcterms:modified xsi:type="dcterms:W3CDTF">2025-03-19T04:17:26Z</dcterms:modified>
</cp:coreProperties>
</file>